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827"/>
  <workbookPr defaultThemeVersion="124226"/>
  <mc:AlternateContent xmlns:mc="http://schemas.openxmlformats.org/markup-compatibility/2006">
    <mc:Choice Requires="x15">
      <x15ac:absPath xmlns:x15ac="http://schemas.microsoft.com/office/spreadsheetml/2010/11/ac" url="\\10.0.1.141\compartilhamento\Licitações 2022\FMAS\Pregão FMAS nº 023-2022 FMAS -Prevenção de Incendio\ERRATA\Nova pasta\"/>
    </mc:Choice>
  </mc:AlternateContent>
  <xr:revisionPtr revIDLastSave="0" documentId="13_ncr:1_{9AE453E1-78B8-496C-B04B-18F9397645F0}" xr6:coauthVersionLast="47" xr6:coauthVersionMax="47" xr10:uidLastSave="{00000000-0000-0000-0000-000000000000}"/>
  <bookViews>
    <workbookView xWindow="-120" yWindow="-120" windowWidth="19440" windowHeight="15000" tabRatio="700" firstSheet="2" activeTab="5" xr2:uid="{00000000-000D-0000-FFFF-FFFF00000000}"/>
  </bookViews>
  <sheets>
    <sheet name="Anexo IB-Planilha Orçamentaria" sheetId="4" r:id="rId1"/>
    <sheet name="Anexo IC - Cronograma Fisico-Fi" sheetId="11" r:id="rId2"/>
    <sheet name="Anexo ID- Composição do BDI" sheetId="10" r:id="rId3"/>
    <sheet name="Anexo IF - Memoria de Calculo" sheetId="8" r:id="rId4"/>
    <sheet name="COTAÇAO " sheetId="13" r:id="rId5"/>
    <sheet name="memorial" sheetId="5"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#REF!</definedName>
    <definedName name="__________________________pi2">#REF!</definedName>
    <definedName name="_________________________pi2">#REF!</definedName>
    <definedName name="________________________PI1">#REF!</definedName>
    <definedName name="_______________________PI1">#REF!</definedName>
    <definedName name="_______________________pi2">#REF!</definedName>
    <definedName name="______________________PI1">#REF!</definedName>
    <definedName name="______________________pi2">#REF!</definedName>
    <definedName name="_____________________PI1">#REF!</definedName>
    <definedName name="_____________________pi2">#REF!</definedName>
    <definedName name="____________________PI1">#REF!</definedName>
    <definedName name="____________________pi2">#REF!</definedName>
    <definedName name="___________________PI1">#REF!</definedName>
    <definedName name="___________________pi2">#REF!</definedName>
    <definedName name="__________________PI1">#REF!</definedName>
    <definedName name="__________________pi2">#REF!</definedName>
    <definedName name="_________________PI1">#REF!</definedName>
    <definedName name="_________________pi2">#REF!</definedName>
    <definedName name="________________PI1">#REF!</definedName>
    <definedName name="________________pi2">#REF!</definedName>
    <definedName name="_______________PI1">#REF!</definedName>
    <definedName name="_______________pi2">#REF!</definedName>
    <definedName name="______________PI1">#REF!</definedName>
    <definedName name="______________pi2">#REF!</definedName>
    <definedName name="_____________PI1">#REF!</definedName>
    <definedName name="_____________pi2">#REF!</definedName>
    <definedName name="____________PI1">#REF!</definedName>
    <definedName name="___________PI1">#REF!</definedName>
    <definedName name="___________pi2">#REF!</definedName>
    <definedName name="__________PI1">#REF!</definedName>
    <definedName name="__________pi2">#REF!</definedName>
    <definedName name="_________PI1">#REF!</definedName>
    <definedName name="_________pi2">#REF!</definedName>
    <definedName name="________PI1">#REF!</definedName>
    <definedName name="________pi2">#REF!</definedName>
    <definedName name="_______PI1">#REF!</definedName>
    <definedName name="_______pi2">#REF!</definedName>
    <definedName name="______PI1">#REF!</definedName>
    <definedName name="______pi2">#REF!</definedName>
    <definedName name="_____PI1">#REF!</definedName>
    <definedName name="_____pi2">#REF!</definedName>
    <definedName name="____PI1">#REF!</definedName>
    <definedName name="____pi2">#REF!</definedName>
    <definedName name="___PI1">#REF!</definedName>
    <definedName name="___pi2">#REF!</definedName>
    <definedName name="__API1">#REF!</definedName>
    <definedName name="__API2">#REF!</definedName>
    <definedName name="__APT1">#REF!</definedName>
    <definedName name="__APT2">#REF!</definedName>
    <definedName name="__DPA1">#REF!</definedName>
    <definedName name="__DPA2">#REF!</definedName>
    <definedName name="__EMU03">#REF!</definedName>
    <definedName name="__IAU01">#REF!</definedName>
    <definedName name="__IAU02">#REF!</definedName>
    <definedName name="__IAU03">#REF!</definedName>
    <definedName name="__IAU04">#REF!</definedName>
    <definedName name="__IAU05">#REF!</definedName>
    <definedName name="__IAU07">#REF!</definedName>
    <definedName name="__IEC11">#REF!</definedName>
    <definedName name="__IEG01">#REF!</definedName>
    <definedName name="__IEG02">#REF!</definedName>
    <definedName name="__IEG03">#REF!</definedName>
    <definedName name="__IEH01">#REF!</definedName>
    <definedName name="__IEH02">#REF!</definedName>
    <definedName name="__IEH03">#REF!</definedName>
    <definedName name="__Mat2">#REF!</definedName>
    <definedName name="__PI1">#REF!</definedName>
    <definedName name="__pi2">#REF!</definedName>
    <definedName name="__Ser200612">#REF!</definedName>
    <definedName name="__xlnm.Database">#N/A</definedName>
    <definedName name="__xlnm.Database_4">#N/A</definedName>
    <definedName name="__xlnm.Print_Area_3">#REF!</definedName>
    <definedName name="__xlnm.Print_Titles_1">#REF!</definedName>
    <definedName name="__xlnm.Print_Titles_3">#REF!</definedName>
    <definedName name="__xlnm.Print_Titles_4">#REF!</definedName>
    <definedName name="_02060.3.3.3">#REF!</definedName>
    <definedName name="_API1">#REF!</definedName>
    <definedName name="_API2">#REF!</definedName>
    <definedName name="_APT1">#REF!</definedName>
    <definedName name="_APT2">#REF!</definedName>
    <definedName name="_DPA1">#REF!</definedName>
    <definedName name="_DPA2">#REF!</definedName>
    <definedName name="_EMU03">#REF!</definedName>
    <definedName name="_IAU01">#REF!</definedName>
    <definedName name="_IAU02">#REF!</definedName>
    <definedName name="_IAU03">#REF!</definedName>
    <definedName name="_IAU04">#REF!</definedName>
    <definedName name="_IAU05">#REF!</definedName>
    <definedName name="_IAU07">#REF!</definedName>
    <definedName name="_IEC11">#REF!</definedName>
    <definedName name="_IEG01">#REF!</definedName>
    <definedName name="_IEG02">#REF!</definedName>
    <definedName name="_IEG03">#REF!</definedName>
    <definedName name="_IEH01">#REF!</definedName>
    <definedName name="_IEH02">#REF!</definedName>
    <definedName name="_IEH03">#REF!</definedName>
    <definedName name="_ipi1">#REF!</definedName>
    <definedName name="_Mat2">#REF!</definedName>
    <definedName name="_Order1" hidden="1">255</definedName>
    <definedName name="_PI1">#REF!</definedName>
    <definedName name="_pi2">#REF!</definedName>
    <definedName name="_Ser200612">#REF!</definedName>
    <definedName name="_Ser200711">#REF!</definedName>
    <definedName name="A">#REF!</definedName>
    <definedName name="AAAA">#REF!</definedName>
    <definedName name="AAAAA">#REF!</definedName>
    <definedName name="ab">#REF!</definedName>
    <definedName name="ADIC2">'[1]Fator K'!#REF!</definedName>
    <definedName name="ALTERADO">#REF!</definedName>
    <definedName name="ANEXRE">'[2]Adicional sobre Materiais'!#REF!</definedName>
    <definedName name="_xlnm.Print_Area" localSheetId="0">'Anexo IB-Planilha Orçamentaria'!$A$1:$H$46</definedName>
    <definedName name="_xlnm.Print_Area" localSheetId="4">'COTAÇAO '!$A$2:$E$24</definedName>
    <definedName name="_xlnm.Print_Area">#REF!</definedName>
    <definedName name="Assistente_Administrativo">#REF!</definedName>
    <definedName name="B">#REF!</definedName>
    <definedName name="Banco">#REF!</definedName>
    <definedName name="_xlnm.Database">#REF!</definedName>
    <definedName name="Banco_de_dados2">#REF!</definedName>
    <definedName name="base">#REF!</definedName>
    <definedName name="BC">#REF!</definedName>
    <definedName name="bdiconst">'[2]Adicional sobre Materiais'!#REF!</definedName>
    <definedName name="bdiforn">#REF!</definedName>
    <definedName name="bdimo">'[3]Comp BDI'!$H$58</definedName>
    <definedName name="C180504125">#REF!</definedName>
    <definedName name="c180504126">#REF!</definedName>
    <definedName name="CAIXA">[4]MED_SET!#REF!</definedName>
    <definedName name="CAMINHÃO">#REF!</definedName>
    <definedName name="CF">#REF!</definedName>
    <definedName name="COD_RESUMO2">[4]MED_SET!#REF!</definedName>
    <definedName name="COD_RESUMO3">[4]MED_SET!#REF!</definedName>
    <definedName name="codf">#REF!</definedName>
    <definedName name="CÓDIGO">#REF!</definedName>
    <definedName name="codval">#REF!</definedName>
    <definedName name="CONV">#REF!</definedName>
    <definedName name="CONV1">#REF!</definedName>
    <definedName name="CONV2">#REF!</definedName>
    <definedName name="CP">#REF!</definedName>
    <definedName name="CustoPreço">#REF!</definedName>
    <definedName name="d">[5]BASE!#REF!</definedName>
    <definedName name="df">[5]BASE!#REF!</definedName>
    <definedName name="DFSFSDFS">#REF!</definedName>
    <definedName name="doce">[4]MED_SET!#REF!</definedName>
    <definedName name="e">#REF!</definedName>
    <definedName name="EEE">'[1]Anex V Plan. Equipam.'!#REF!</definedName>
    <definedName name="ELETRICISTA">#REF!</definedName>
    <definedName name="Enc_Sociais_MOI">'[6]dados gerais'!$F$40</definedName>
    <definedName name="EQ">#REF!</definedName>
    <definedName name="Excel_BuiltIn_Database">#REF!</definedName>
    <definedName name="Fator">#REF!</definedName>
    <definedName name="FATOR_A">'[1]Fator K'!#REF!</definedName>
    <definedName name="FATOR_B">'[1]Fator K'!#REF!</definedName>
    <definedName name="Fator_Eqptos">'[6]dados gerais'!$F$42</definedName>
    <definedName name="FD_1">#REF!</definedName>
    <definedName name="FD_2">#REF!</definedName>
    <definedName name="FERIADOS_1">#REF!</definedName>
    <definedName name="FERIADOS_2">#REF!</definedName>
    <definedName name="FERIAS24m">[7]RESUMO!$H$12:$K$24</definedName>
    <definedName name="FERIAS36m">[7]RESUMO!$I$12:$K$24</definedName>
    <definedName name="FG_1">#REF!</definedName>
    <definedName name="FG_2">#REF!</definedName>
    <definedName name="FI_1">#REF!</definedName>
    <definedName name="FI_2">#REF!</definedName>
    <definedName name="FUNCAO_3_6">[8]BASE!#REF!</definedName>
    <definedName name="FUNCAO_7_6">[8]BASE!#REF!</definedName>
    <definedName name="FUNCAO_8_6">[8]BASE!#REF!</definedName>
    <definedName name="Funções">#REF!</definedName>
    <definedName name="G">#REF!</definedName>
    <definedName name="h">#REF!</definedName>
    <definedName name="hhhhh">#REF!</definedName>
    <definedName name="IAD">#REF!</definedName>
    <definedName name="IAP">#REF!</definedName>
    <definedName name="IAS">#REF!</definedName>
    <definedName name="IAX">#REF!</definedName>
    <definedName name="IBL">#REF!</definedName>
    <definedName name="IEG">#REF!</definedName>
    <definedName name="IEI">#REF!</definedName>
    <definedName name="III">#REF!</definedName>
    <definedName name="ILB">#REF!</definedName>
    <definedName name="IMD">#REF!</definedName>
    <definedName name="IME">#REF!</definedName>
    <definedName name="IMO">#REF!</definedName>
    <definedName name="IMR">#REF!</definedName>
    <definedName name="INTERV1COE">#REF!</definedName>
    <definedName name="INTERV1FEV">[4]MED_SET!#REF!</definedName>
    <definedName name="INTERV2COE">#REF!</definedName>
    <definedName name="INTERV2FEV">[4]MED_SET!#REF!</definedName>
    <definedName name="INTERV3ABR">[4]MED_SET!#REF!</definedName>
    <definedName name="INTERV3MAI">[4]MED_SET!#REF!</definedName>
    <definedName name="INTERV3MAR">[4]MED_SET!#REF!</definedName>
    <definedName name="INTERV4ABR">[4]MED_SET!#REF!</definedName>
    <definedName name="INTERV4MAI">[4]MED_SET!#REF!</definedName>
    <definedName name="INTERV4MAR">[4]MED_SET!#REF!</definedName>
    <definedName name="INTERV5MAI">[4]MED_SET!#REF!</definedName>
    <definedName name="INTERV5MAR">[4]MED_SET!#REF!</definedName>
    <definedName name="INTERV6MAI">[4]MED_SET!#REF!</definedName>
    <definedName name="INTERV6MAR">[4]MED_SET!#REF!</definedName>
    <definedName name="intervalo">#REF!</definedName>
    <definedName name="intervalo1">#REF!</definedName>
    <definedName name="intervalo2">#REF!</definedName>
    <definedName name="ipi">#REF!</definedName>
    <definedName name="ISS">#REF!</definedName>
    <definedName name="itens_acrescer">'[9]3.2.ITENS A ACRESCER'!$A$31:$A$232</definedName>
    <definedName name="itens_diminuir">'[9]3.3.ITENS A DIMINUIR'!$A$31:$A$294</definedName>
    <definedName name="itens_novos">'[9]3.1.ITENS NOVOS'!$A$31:$A$232</definedName>
    <definedName name="ITG">#REF!</definedName>
    <definedName name="ITS">#REF!</definedName>
    <definedName name="IVG">#REF!</definedName>
    <definedName name="IZL">#REF!</definedName>
    <definedName name="MACEQUI">'[1]Anex V Plan. Equipam.'!#REF!</definedName>
    <definedName name="MACLIM">'[1]Anex. I Lim. Sup'!#REF!</definedName>
    <definedName name="MACNIV">#REF!</definedName>
    <definedName name="Macro1">[10]!Macro1</definedName>
    <definedName name="MACVEQ">'[1]Anex V Plan. Equipam.'!#REF!</definedName>
    <definedName name="MACZEQ">'[1]Anex V Plan. Equipam.'!#REF!</definedName>
    <definedName name="Mat">#REF!</definedName>
    <definedName name="MECANICO">#REF!</definedName>
    <definedName name="MEMO_526">#REF!</definedName>
    <definedName name="MENOS">#REF!</definedName>
    <definedName name="MERDA">#REF!</definedName>
    <definedName name="MOdir">#REF!</definedName>
    <definedName name="MOIND">#REF!</definedName>
    <definedName name="Motos">#REF!</definedName>
    <definedName name="Multiplicador">#REF!</definedName>
    <definedName name="ndhkdslçdsfsadfçsadf">[4]MED_SET!#REF!</definedName>
    <definedName name="NOMLIC">'[1]Fator K'!$B$8</definedName>
    <definedName name="p">#REF!</definedName>
    <definedName name="PI">#REF!</definedName>
    <definedName name="Plan">#REF!</definedName>
    <definedName name="PLANIV">#REF!</definedName>
    <definedName name="PLENSCO">'[1]Anex VIII Encargos Soc'!#REF!</definedName>
    <definedName name="pp">#REF!</definedName>
    <definedName name="PPPPP">#REF!</definedName>
    <definedName name="PREC">'[6] PREC'!$B$6:$Q$538</definedName>
    <definedName name="PRECO">#REF!</definedName>
    <definedName name="Q">#REF!</definedName>
    <definedName name="quilometragem">#REF!</definedName>
    <definedName name="REGULADORA">#REF!</definedName>
    <definedName name="RELOBRAS">#REF!</definedName>
    <definedName name="RERA">'[11]RE-RA REGRA DE 3'!$B$4:$I$1136</definedName>
    <definedName name="Resumo">#REF!</definedName>
    <definedName name="S">#REF!</definedName>
    <definedName name="semnome">#REF!</definedName>
    <definedName name="SOMA">#REF!</definedName>
    <definedName name="soma_alt">#REF!</definedName>
    <definedName name="SOMAFORMAS">[4]MED_SET!#REF!</definedName>
    <definedName name="Tabelaa1">[12]Tabela!$F$5:$G$83</definedName>
    <definedName name="Tabelaa2">[12]Tabela!$B$5:$C$83</definedName>
    <definedName name="TABMES">#REF!</definedName>
    <definedName name="teste">[4]MED_SET!#REF!</definedName>
    <definedName name="TEXTE">[8]BASE!#REF!</definedName>
    <definedName name="_xlnm.Print_Titles">#N/A</definedName>
    <definedName name="Total">#REF!</definedName>
    <definedName name="TOTALCLP03">#REF!</definedName>
    <definedName name="wer">#REF!</definedName>
    <definedName name="Y">#REF!</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C10" i="11" l="1"/>
  <c r="G32" i="4"/>
  <c r="G31" i="4"/>
  <c r="G30" i="4"/>
  <c r="G29" i="4"/>
  <c r="G28" i="4"/>
  <c r="F30" i="4"/>
  <c r="F31" i="4"/>
  <c r="F29" i="4"/>
  <c r="F28" i="4"/>
  <c r="F27" i="4"/>
  <c r="F26" i="4"/>
  <c r="F25" i="4"/>
  <c r="F23" i="4"/>
  <c r="F22" i="4"/>
  <c r="F21" i="4"/>
  <c r="F20" i="4"/>
  <c r="F19" i="4"/>
  <c r="F18" i="4"/>
  <c r="F17" i="4"/>
  <c r="F16" i="4"/>
  <c r="F15" i="4"/>
  <c r="F14" i="4"/>
  <c r="F13" i="4"/>
  <c r="F12" i="4"/>
  <c r="F11" i="4"/>
  <c r="F10" i="4"/>
  <c r="H29" i="4" l="1"/>
  <c r="C31" i="13" l="1"/>
  <c r="D13" i="13" s="1"/>
  <c r="E32" i="4" s="1"/>
  <c r="F32" i="4" s="1"/>
  <c r="C24" i="13"/>
  <c r="D12" i="13" s="1"/>
  <c r="E24" i="4" s="1"/>
  <c r="F24" i="4" s="1"/>
  <c r="G26" i="4"/>
  <c r="G24" i="4"/>
  <c r="G19" i="4"/>
  <c r="G18" i="4"/>
  <c r="G17" i="4"/>
  <c r="G16" i="4"/>
  <c r="G15" i="4"/>
  <c r="G14" i="4"/>
  <c r="G12" i="4"/>
  <c r="G13" i="4"/>
  <c r="H30" i="4" l="1"/>
  <c r="H27" i="4"/>
  <c r="H32" i="4"/>
  <c r="H31" i="4"/>
  <c r="H28" i="4"/>
  <c r="G25" i="4"/>
  <c r="H26" i="4"/>
  <c r="H25" i="4" l="1"/>
  <c r="G19" i="10" l="1"/>
  <c r="G23" i="4"/>
  <c r="G22" i="4"/>
  <c r="G21" i="4"/>
  <c r="G20" i="4"/>
  <c r="D30" i="8"/>
  <c r="D29" i="8"/>
  <c r="D28" i="8"/>
  <c r="D27" i="8"/>
  <c r="E25" i="8"/>
  <c r="G11" i="4" s="1"/>
  <c r="D19" i="8"/>
  <c r="G10" i="4"/>
  <c r="D13" i="8"/>
  <c r="E7" i="13" l="1"/>
  <c r="C10" i="5"/>
  <c r="H24" i="4"/>
  <c r="H10" i="4"/>
  <c r="E12" i="13" l="1"/>
  <c r="E13" i="13"/>
  <c r="H23" i="4"/>
  <c r="H11" i="4"/>
  <c r="H20" i="4"/>
  <c r="H21" i="4"/>
  <c r="H22" i="4"/>
  <c r="H17" i="4"/>
  <c r="H16" i="4"/>
  <c r="H14" i="4"/>
  <c r="H15" i="4"/>
  <c r="H12" i="4"/>
  <c r="H13" i="4"/>
  <c r="H18" i="4" l="1"/>
  <c r="H19" i="4"/>
  <c r="H33" i="4" l="1"/>
  <c r="E11" i="11" s="1"/>
  <c r="F11" i="11" s="1"/>
</calcChain>
</file>

<file path=xl/sharedStrings.xml><?xml version="1.0" encoding="utf-8"?>
<sst xmlns="http://schemas.openxmlformats.org/spreadsheetml/2006/main" count="237" uniqueCount="149">
  <si>
    <t>UN</t>
  </si>
  <si>
    <t>18.027.0040-0</t>
  </si>
  <si>
    <t>LUMINARIA DE EMERGENCIA DE SOBREPOR,EM PLASTICO,EQUIPADA COM BATERIA SELADA RECARREGAVEL COM 60 LAMPADAS EM LED. FORNECIMENTO E COLOCACAO</t>
  </si>
  <si>
    <t>05.054.0100-0</t>
  </si>
  <si>
    <t>PLACA FOTOLUMINESCENTE DE SINALIZACAO DE SEGURANCA CONTRA INCENDIO,PARA SAIDA DE EMERGENCIA,EM PVC ANTICHAMA,DIMENSOES APROXIMADAS DE (10X20)CM,DE ACORDO COM A NORMA NBR 13434-2.FORNECIMENTO E COLOCACAO</t>
  </si>
  <si>
    <t>TOTAL</t>
  </si>
  <si>
    <t>15.007.0210-0</t>
  </si>
  <si>
    <t>15.007.0214-0</t>
  </si>
  <si>
    <t>SUPORTE PARA FIXACAO DE CABO PARA PARA-RAIO,COM 20CM DE COMPRIMENTO,COM ISOLADOR.FORNECIMENTO E COLOCACAO</t>
  </si>
  <si>
    <t>15.007.0209-0</t>
  </si>
  <si>
    <t>CONECTOR TIPO CUNHA,EM LIGA DE COBRE ESTANHADO,PARA A FIXACAO DELO Nº13,PADRAO RIOLUZ,TIPO VII.FORNECIMENTO E INSTALACAO CONDUTORES DE ALUMINIO OU COBRE,POR EFEITO DE MOLA.MODE</t>
  </si>
  <si>
    <t>15.018.0133-0</t>
  </si>
  <si>
    <t xml:space="preserve">CAIXA POLIMERICA DE INSPECAO DE ATERRAMENTO COM DIAMETRO SUPERIOR DE APROXIMADAMENTE 23CM E ALTURA APROXIMADA DE 25CM,COM TAMPA.FORNECIMENTO E COLOCACAO
</t>
  </si>
  <si>
    <t>15.035.0010-0</t>
  </si>
  <si>
    <t>ELETRODUTO DE FERRO GALVANIZADO,TIPO PESADO,DIAMETRO DE 1/2",EXCLUSIVE LUVAS,CURVAS,ABERTURA E FECHAMENTO DE RASGO.FORNECIMENTO E ASSENTAMENTO</t>
  </si>
  <si>
    <t>ABRACADEIRA DE FIXACAO,TIPO COPO,ESTAMPADA EM CHAPA DE FERRO ZINCADA,COMPOSTA DE CANOPLA,PARAFUSOS E ABRACADEIRAS PROPRIAMENTE DITA,NO DIAMETRO 1/2".FORNECIMENTO E COLOCACAO</t>
  </si>
  <si>
    <t xml:space="preserve">18.032.0030-0
</t>
  </si>
  <si>
    <t xml:space="preserve">EXTINTOR DE INCENDIO PORTATIL,COM CARGA DE PO QUIMICO,CLASSEBC,DE 6KG,INCLUSIVE SUPORTE DE PAREDE,CONFORME ABNT NBR 12693.FORNECIMENTO E COLOCACAO
</t>
  </si>
  <si>
    <t xml:space="preserve">EXTINTOR DE INCENDIO PORTATIL,COM CARGA DE DIOXIDO DE CARBONO (CO2),CLASSE BC,DE 6KG,INCLUSIVE SUPORTE DE PAREDE,CONFORME ABNT NBR 12693.FORNECIMENTO E COLOCACAO
</t>
  </si>
  <si>
    <t xml:space="preserve">18.032.0015-0
</t>
  </si>
  <si>
    <t>23,69%</t>
  </si>
  <si>
    <t>EMOP</t>
  </si>
  <si>
    <t>ITEM</t>
  </si>
  <si>
    <t>CÓDIGO</t>
  </si>
  <si>
    <t>DESCRIÇÃO</t>
  </si>
  <si>
    <t>PREÇO UNITÁRIO SEM BDI</t>
  </si>
  <si>
    <t>PREÇO UNITÁRIO C/ BDI</t>
  </si>
  <si>
    <t>1.1</t>
  </si>
  <si>
    <t>1.2</t>
  </si>
  <si>
    <t>1.3</t>
  </si>
  <si>
    <t>1.15</t>
  </si>
  <si>
    <t>1.16</t>
  </si>
  <si>
    <t>1.17</t>
  </si>
  <si>
    <t>1.18</t>
  </si>
  <si>
    <t>1.19</t>
  </si>
  <si>
    <t>21.028.0120-0</t>
  </si>
  <si>
    <t>HASTE PARA ATERRAMENTO,DE COBRE DE 5/8"(16MM),COM 2,40M DE COMPRIMENTO.FORNECIMENTO E COLOCACAO</t>
  </si>
  <si>
    <t>15.003.0390-0</t>
  </si>
  <si>
    <t>mês</t>
  </si>
  <si>
    <t>05.105.0165-0</t>
  </si>
  <si>
    <t>M²</t>
  </si>
  <si>
    <t>02.020.0001-0</t>
  </si>
  <si>
    <t>PLACA DE IDENTIFICACAO DE OBRA PUBLICA,INCLUSIVE PINTURA E SUPORTES DE MADEIRA.FORNECIMENTO E COLOCACAO</t>
  </si>
  <si>
    <t>M</t>
  </si>
  <si>
    <t xml:space="preserve">TUBO DE AÇO GALVANIZADO COM COSTURA, CLASSE MÉDIA, DN 65 (2 1/2"), CONEXÃO ROSQUEADA, INSTALADO EM REDE DE ALIMENTAÇÃO PARA HIDRANTE. FORNECIMENTO E INSTALAÇÃO. AF_10/2020 
</t>
  </si>
  <si>
    <t>21.026.0010-0</t>
  </si>
  <si>
    <t>CABO DE COBRE FLEXIVEL DE 750V,SECAO DE 1X1,5MM2,PVC/70°C.FO</t>
  </si>
  <si>
    <t>15.036.0070-0</t>
  </si>
  <si>
    <t>ELETRODUTO DE PVC RIGIDO ROSQUEAVEL DE 3/4",INCLUSIVE CONEXOES E EMENDAS,EXCLUSIVE ABERTURA E FECHAMENTO DE RASGO.FORNECIMENTO E ASSENTAMENTO</t>
  </si>
  <si>
    <t>Cabo de cobre nu, secao de 35mm2. Fornecimento e instalacao (1kg = 3,16 metros).</t>
  </si>
  <si>
    <t>com.(m)</t>
  </si>
  <si>
    <t>kg</t>
  </si>
  <si>
    <t>EXTINTOR ABC FORNECIMENTO  COLOCAÇÃO</t>
  </si>
  <si>
    <t>MAO-DE-OBRA DE ENGENHEIRO DE SEGURANCA DO TRABALHO,INCLUSIVE ENCARGOS SOCIAIS</t>
  </si>
  <si>
    <t>APROVAÇÃO NO CORPO DE BOMBEIROS</t>
  </si>
  <si>
    <t>QUANT.</t>
  </si>
  <si>
    <t>MÊS</t>
  </si>
  <si>
    <t>HORAS</t>
  </si>
  <si>
    <t>COEF.</t>
  </si>
  <si>
    <t>TEMPO TRABALHADO</t>
  </si>
  <si>
    <t>UNID.</t>
  </si>
  <si>
    <t>CABO DE COBRE FLEXIVEL DE 750V,SECAO DE 1X1,5MM2,PVC/70°C.FORNECIMENTO</t>
  </si>
  <si>
    <t xml:space="preserve">BDI 1 </t>
  </si>
  <si>
    <t>CONECTOR TIPO CUNHA,EM LIGA DE COBRE ESTANHADO,PARA A FIXACAO DELO Nº13,PADRAO RIOLUZ,TIPO VII.FORNECIMENTO E INSTALACAO CONDUTORES DE ALUMINIO OU COBRE,POR EFEITO DE MOLA.MODELO Nº13,PADRAO RIOLUZ,TIPO VII.FORNECIMENTO E INSTALACAO</t>
  </si>
  <si>
    <t>COTAÇÃO 1</t>
  </si>
  <si>
    <t>92367 SINAPI</t>
  </si>
  <si>
    <t>CNPJ: 28.045.912/0001-07</t>
  </si>
  <si>
    <t xml:space="preserve"> APAG MATERIAIS CONTRA INCENDIO LTDA ME   </t>
  </si>
  <si>
    <t>Administração Central</t>
  </si>
  <si>
    <t>AC</t>
  </si>
  <si>
    <t>Seguros/Riscos/Garantias</t>
  </si>
  <si>
    <t>SRG</t>
  </si>
  <si>
    <t>Lucro</t>
  </si>
  <si>
    <t>L</t>
  </si>
  <si>
    <t>Despesas Financeiras</t>
  </si>
  <si>
    <t>DF</t>
  </si>
  <si>
    <t>Tributos - ISS</t>
  </si>
  <si>
    <t>T</t>
  </si>
  <si>
    <t>CPRB</t>
  </si>
  <si>
    <t>Tributos - PIS/COFINS</t>
  </si>
  <si>
    <t>Fórmula para o cálculo do BDI:</t>
  </si>
  <si>
    <t>{[(1+AC+SRG) x (1+L) x (1+DF)] / (1-T)} -1</t>
  </si>
  <si>
    <t>Resultado do cálculo do BDI:</t>
  </si>
  <si>
    <t>DESCRIÇÃO DO ITEM</t>
  </si>
  <si>
    <t>%</t>
  </si>
  <si>
    <t>VALOR</t>
  </si>
  <si>
    <t>MEMORIAL</t>
  </si>
  <si>
    <t>15.001.0056-0</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</si>
  <si>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ACABAMENCOBERTURA COM ESPETO DE CIMENTADO,TRACO 1:4,CONFORME PROJETO TIPO Nº2001/EMOP</t>
  </si>
  <si>
    <t>PORTAO DE FERRO DE UMA OU DUAS FOLHAS COM ALTURA DE 1,00 A 1,50M E LARGURA DE 1,00 A 3,00M,FORMADO P/BARRAS VERTICAIS DE 1.1/4"X1/4",ESPACADAS DE 12,5CM,CONTORNO E MARCOS EM BARRAS DE 1.1/4"X3/8",TENDO AO CENTRO UMA FAIXA DE DE CADEADO,EXCLUSIVE ESTE.FORNECIMENTO E COLOCACAOGALVANIZADO Nº16,DE 20CM DE ALTURA,COM FECHO PARA COLOCACAOCHAPA DE FERRO</t>
  </si>
  <si>
    <t>COIFA DE ACO INOX AISI 304/444(#20),NAS DIMENSOES 1,80X1,30X0,60M(COCCAO),COM CALHA COLETORA DE GORDURA EM TODO PERIMETRO COM DRENO PLUGADO,SUPORTE DE FIXACAO E BOCAIS FLANGEADOS(FOGAO INDUSTRIAL DE 6 BOCAS).FORNECIMENTO E COLOCACAO</t>
  </si>
  <si>
    <t>TUBO FLEXÍVEL MULTICAMADA, MATERIAL: POLIETILENO, ALUMÍNIO E POLIETILENO RETICULADO (SISTEMA PEX). DIÂMETRO EXTERNO 20MM E DIÂMETRO INTERNO 16MM</t>
  </si>
  <si>
    <t>COTAÇÃO 2</t>
  </si>
  <si>
    <t>BDI :</t>
  </si>
  <si>
    <t>UND</t>
  </si>
  <si>
    <t>PREÇO UNITÁRIO COM BDI</t>
  </si>
  <si>
    <r>
      <rPr>
        <b/>
        <sz val="12"/>
        <color rgb="FF000000"/>
        <rFont val="Arial"/>
        <family val="2"/>
      </rPr>
      <t>OBSERVAÇÃO 1 :</t>
    </r>
    <r>
      <rPr>
        <sz val="12"/>
        <color rgb="FF000000"/>
        <rFont val="Arial"/>
        <family val="2"/>
      </rPr>
      <t xml:space="preserve"> preencher  celula referente a</t>
    </r>
    <r>
      <rPr>
        <b/>
        <sz val="12"/>
        <color rgb="FF000000"/>
        <rFont val="Arial"/>
        <family val="2"/>
      </rPr>
      <t xml:space="preserve"> ''PREÇO UNITÁRIO SEM BDI''.</t>
    </r>
  </si>
  <si>
    <t xml:space="preserve"> </t>
  </si>
  <si>
    <t xml:space="preserve"> APAG MATERIAIS CONTRA INCENDIO LTDA ME  </t>
  </si>
  <si>
    <t xml:space="preserve"> CNPJ: 28.045.912/0001-07</t>
  </si>
  <si>
    <t>TUBO FLEXÍVEL MULTICAMADA, MATERIAL: POLIETILENO, ALUMÍNIO E POLIETILENO RETICULADO (SISTEMA PEX). DIÂMETRO EXTERNO 20MM E DIÂMETRO INTERNO 16MM.FORNECIMENTO  E INSTALAÇAO</t>
  </si>
  <si>
    <t>14.002.0070-0</t>
  </si>
  <si>
    <t>18.016.0002-0</t>
  </si>
  <si>
    <t>18.034.0015-0</t>
  </si>
  <si>
    <t>EXAUSTOR TUBO AXIAL,ACIONAMENTO DIRETO,DIAMETRO DE 400MM,HELICE DE 6 PALETAS,FABRICADA EM CHAPA DE ACO CARBONO.FORNECIME NTO E COLOCACAO</t>
  </si>
  <si>
    <t xml:space="preserve">PARA-RAIO DE TELHADO,TIPO FRANKLIN,EM LATAO CROMADO,H=37,5CM,COMPREENDENDO:30,00M DE CORDOALHA DE COBRE 16MM2,HASTE DE TERRA E DEMAIS MATERIAIS NECESSARIOS.FORNECIMENTO E COLOCACAO </t>
  </si>
  <si>
    <t>1.4</t>
  </si>
  <si>
    <t>1.5</t>
  </si>
  <si>
    <t>1.6</t>
  </si>
  <si>
    <t>1.7</t>
  </si>
  <si>
    <t>1.8</t>
  </si>
  <si>
    <t>1.9</t>
  </si>
  <si>
    <t>1.10</t>
  </si>
  <si>
    <t>1.11</t>
  </si>
  <si>
    <t>1.12</t>
  </si>
  <si>
    <t>1.13</t>
  </si>
  <si>
    <t>1.14</t>
  </si>
  <si>
    <t>1.20</t>
  </si>
  <si>
    <t>1.21</t>
  </si>
  <si>
    <t>1.22</t>
  </si>
  <si>
    <t xml:space="preserve">PARA-RAIO DE TELHADO,TIPO FRANKLIN,EM LATAO CROMADO,H=37,5CM,COMPREENDENDO:30,00M DE CORDOALHA DE COBRE 16MM2,HASTE DE TERRA E DEMAIS MATERIAIS NECESSARIOS.FORNECIMENTO E COLOCACAO
 </t>
  </si>
  <si>
    <t>ABRIGO P/2 BOTIJOES GAS DE 13KG,EXCLUSIVE LIGACOES</t>
  </si>
  <si>
    <t>COIFA DE ACO INOX AISI 304/444(#20),NAS DIMENSOES 1,80X1,30X0,60M</t>
  </si>
  <si>
    <t>EXAUSTOR TUBO AXIAL,ACIONAMENTO DIRETO,DIAMETRO DE 400MM,HELICE DE 6 PALETAS</t>
  </si>
  <si>
    <t>TUBO FLEXÍVEL MULTICAMADA, MATERIAL: POLIETILENO, ALUMÍNIO E POLIETILENO RETICULADO (SISTEMA PEX)</t>
  </si>
  <si>
    <t>PREÇO 1</t>
  </si>
  <si>
    <t>PREÇO 2</t>
  </si>
  <si>
    <t>PREÇO 3</t>
  </si>
  <si>
    <t>MÉDIA</t>
  </si>
  <si>
    <t>dezembro/22</t>
  </si>
  <si>
    <t>DAMPER CORTA FOGO 35X35CM,ACIONAMENTO AUTOMATICO,PELA ACAO DE ELEMENTO FUSIVEL,MODELO DCF COM FUSIVEL DE DISPARO(COM ATESTADO UL)COM ROMPIMENTO EM 72ºC OU 141ºC,COM CHAVE FIM DE CURSO.FORNECIMENTO E COLOCACAO</t>
  </si>
  <si>
    <t>1.23</t>
  </si>
  <si>
    <t>DAMPER CORTA FOGO</t>
  </si>
  <si>
    <t>18.016.0007-0</t>
  </si>
  <si>
    <t>Aperibé , 31 de janeiro de 2023.</t>
  </si>
  <si>
    <t>Aperibé ,  31 de janeiro de 2023.</t>
  </si>
  <si>
    <t>Aperibe, 31 de Janeiro de 2023</t>
  </si>
  <si>
    <t>Aperibe, 01 de JANEIRO de 2023</t>
  </si>
  <si>
    <t>PORTAO DE FERRO DE UMA OU DUAS FOLHAS COM ALTURA DE 1,00 A 1,50M E LARGURA DE 1,00 A 3,00M</t>
  </si>
  <si>
    <t xml:space="preserve">MÊS </t>
  </si>
  <si>
    <t>ANEXO I B - PLANILHA ORÇAMENTARIA</t>
  </si>
  <si>
    <t>ESTADO DO RIO DE JANEIRO</t>
  </si>
  <si>
    <t>PREFEITURA MUNICIPAL DE APERIBÉ - RJ</t>
  </si>
  <si>
    <t>local e data</t>
  </si>
  <si>
    <t>_____________________________________</t>
  </si>
  <si>
    <t>Nome:</t>
  </si>
  <si>
    <t xml:space="preserve"> ANEXO IC -     CRONOGRAMA FISICO- FINANCEIRO</t>
  </si>
  <si>
    <t>ANEXO I D - COMPOSIÇÃO   DO   B.D.I   Convencional</t>
  </si>
  <si>
    <t>ANEXO IF - MEMORIAL DE CÁLCULO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</si>
</sst>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quot;R$&quot;\ * #,##0.00_-;\-&quot;R$&quot;\ * #,##0.00_-;_-&quot;R$&quot;\ * &quot;-&quot;??_-;_-@_-"/>
    <numFmt numFmtId="165" formatCode="&quot;R$&quot;\ #,##0.00"/>
    <numFmt numFmtId="166" formatCode="_-[$R$-416]\ * #,##0.00_-;\-[$R$-416]\ * #,##0.00_-;_-[$R$-416]\ * &quot;-&quot;??_-;_-@_-"/>
    <numFmt numFmtId="167" formatCode="_-* #,##0.00_-;\-* #,##0.00_-;_-* &quot;-&quot;??_-;_-@"/>
    <numFmt numFmtId="168" formatCode="#,##0.00_ ;[Red]\-#,##0.00\ "/>
    <numFmt numFmtId="169" formatCode="_(&quot;R$ &quot;* #,##0.00_);_(&quot;R$ &quot;* \(#,##0.00\);_(&quot;R$ &quot;* &quot;-&quot;??_);_(@_)"/>
    <numFmt numFmtId="170" formatCode="##.##000"/>
    <numFmt numFmtId="171" formatCode="##.##000##"/>
  </numFmts>
  <fonts count="68" x14ac:knownFonts="1">
    <font>
      <sz val="11"/>
      <color theme="1"/>
      <name val="Calibri"/>
      <family val="2"/>
      <scheme val="minor"/>
    </font>
    <font>
      <b/>
      <sz val="11"/>
      <color theme="1"/>
      <name val="Calibri"/>
      <family val="2"/>
      <scheme val="minor"/>
    </font>
    <font>
      <sz val="11"/>
      <color theme="0"/>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color rgb="FF000000"/>
      <name val="Arial"/>
      <family val="2"/>
    </font>
    <font>
      <sz val="8"/>
      <color theme="1"/>
      <name val="Arial"/>
      <family val="2"/>
    </font>
    <font>
      <b/>
      <sz val="14"/>
      <color theme="1"/>
      <name val="Arial"/>
      <family val="2"/>
    </font>
    <font>
      <sz val="14"/>
      <color theme="1"/>
      <name val="Arial"/>
      <family val="2"/>
    </font>
    <font>
      <sz val="10"/>
      <color theme="1"/>
      <name val="Arial"/>
      <family val="2"/>
    </font>
    <font>
      <b/>
      <sz val="8"/>
      <color theme="1"/>
      <name val="Arial"/>
      <family val="2"/>
    </font>
    <font>
      <sz val="10"/>
      <color rgb="FF000000"/>
      <name val="Arial"/>
      <family val="2"/>
    </font>
    <font>
      <b/>
      <u/>
      <sz val="12"/>
      <color theme="1"/>
      <name val="Arial"/>
      <family val="2"/>
    </font>
    <font>
      <b/>
      <sz val="10"/>
      <color theme="1"/>
      <name val="Arial"/>
      <family val="2"/>
    </font>
    <font>
      <sz val="10"/>
      <name val="Arial"/>
      <family val="2"/>
    </font>
    <font>
      <sz val="12"/>
      <color rgb="FF000000"/>
      <name val="Arial"/>
      <family val="2"/>
    </font>
    <font>
      <b/>
      <i/>
      <sz val="9"/>
      <color theme="1"/>
      <name val="Arial"/>
      <family val="2"/>
    </font>
    <font>
      <sz val="8"/>
      <name val="Calibri"/>
      <family val="2"/>
      <scheme val="minor"/>
    </font>
    <font>
      <b/>
      <sz val="12"/>
      <color theme="1"/>
      <name val="Times New Roman"/>
      <family val="1"/>
    </font>
    <font>
      <b/>
      <sz val="10"/>
      <color theme="1"/>
      <name val="Calibri"/>
      <family val="2"/>
      <scheme val="minor"/>
    </font>
    <font>
      <b/>
      <sz val="14"/>
      <color theme="1"/>
      <name val="Times New Roman"/>
      <family val="1"/>
    </font>
    <font>
      <sz val="10"/>
      <color rgb="FF000000"/>
      <name val="Times New Roman"/>
      <family val="1"/>
    </font>
    <font>
      <b/>
      <sz val="10"/>
      <color rgb="FF000000"/>
      <name val="Arial"/>
      <family val="2"/>
    </font>
    <font>
      <sz val="12"/>
      <name val="Times New Roman"/>
      <family val="1"/>
    </font>
    <font>
      <sz val="12"/>
      <color rgb="FF000000"/>
      <name val="Times New Roman"/>
      <family val="1"/>
    </font>
    <font>
      <sz val="12"/>
      <color theme="1"/>
      <name val="Times New Roman"/>
      <family val="1"/>
    </font>
    <font>
      <b/>
      <sz val="12"/>
      <color rgb="FF000000"/>
      <name val="Arial"/>
      <family val="2"/>
    </font>
    <font>
      <sz val="12"/>
      <color theme="1"/>
      <name val="Arial"/>
      <family val="2"/>
    </font>
    <font>
      <b/>
      <sz val="12"/>
      <color rgb="FF000000"/>
      <name val="Times New Roman"/>
      <family val="1"/>
    </font>
    <font>
      <b/>
      <sz val="18"/>
      <color theme="1"/>
      <name val="Arial"/>
      <family val="2"/>
    </font>
    <font>
      <b/>
      <sz val="16"/>
      <color theme="1"/>
      <name val="Arial"/>
      <family val="2"/>
    </font>
    <font>
      <b/>
      <sz val="12"/>
      <color theme="1"/>
      <name val="Arial"/>
      <family val="2"/>
    </font>
    <font>
      <b/>
      <sz val="12"/>
      <color rgb="FF99CC00"/>
      <name val="Arial"/>
      <family val="2"/>
    </font>
    <font>
      <sz val="11"/>
      <color theme="1"/>
      <name val="Calibri"/>
      <family val="2"/>
    </font>
    <font>
      <sz val="9"/>
      <color theme="1"/>
      <name val="Calibri"/>
      <family val="2"/>
    </font>
    <font>
      <b/>
      <sz val="18"/>
      <color theme="1"/>
      <name val="Calibri"/>
      <family val="2"/>
      <scheme val="minor"/>
    </font>
    <font>
      <b/>
      <sz val="14"/>
      <name val="Arial"/>
      <family val="2"/>
    </font>
    <font>
      <b/>
      <sz val="22"/>
      <name val="Arial"/>
      <family val="2"/>
    </font>
    <font>
      <b/>
      <sz val="12"/>
      <name val="Arial"/>
      <family val="2"/>
    </font>
    <font>
      <b/>
      <u/>
      <sz val="22"/>
      <name val="Arial"/>
      <family val="2"/>
    </font>
    <font>
      <b/>
      <u/>
      <sz val="12"/>
      <name val="Arial"/>
      <family val="2"/>
    </font>
    <font>
      <b/>
      <sz val="14"/>
      <name val="Times New Roman"/>
      <family val="1"/>
    </font>
    <font>
      <b/>
      <sz val="12"/>
      <name val="Times New Roman"/>
      <family val="1"/>
    </font>
    <font>
      <sz val="14"/>
      <name val="Times New Roman"/>
      <family val="1"/>
    </font>
    <font>
      <b/>
      <sz val="10"/>
      <name val="Calibri"/>
      <family val="2"/>
      <scheme val="minor"/>
    </font>
    <font>
      <sz val="10"/>
      <color theme="1"/>
      <name val="Calibri"/>
      <family val="2"/>
      <scheme val="minor"/>
    </font>
    <font>
      <sz val="12"/>
      <name val="Arial"/>
      <family val="2"/>
    </font>
    <font>
      <sz val="14"/>
      <color rgb="FF000000"/>
      <name val="Arial"/>
      <family val="2"/>
    </font>
    <font>
      <b/>
      <u/>
      <sz val="8"/>
      <color theme="1"/>
      <name val="Arial"/>
      <family val="2"/>
    </font>
    <font>
      <sz val="11"/>
      <name val="Arial"/>
      <family val="2"/>
    </font>
    <font>
      <sz val="11"/>
      <color rgb="FF000000"/>
      <name val="Arial"/>
      <family val="2"/>
    </font>
    <font>
      <sz val="9"/>
      <color theme="1"/>
      <name val="Arial"/>
      <family val="2"/>
    </font>
    <font>
      <sz val="9"/>
      <color rgb="FF000000"/>
      <name val="Arial"/>
      <family val="2"/>
    </font>
    <font>
      <sz val="9"/>
      <color theme="1"/>
      <name val="Calibri"/>
      <family val="2"/>
      <scheme val="minor"/>
    </font>
    <font>
      <b/>
      <sz val="9"/>
      <color theme="1"/>
      <name val="Arial"/>
      <family val="2"/>
    </font>
  </fonts>
  <fills count="4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14999847407452621"/>
        <bgColor rgb="FFD8D8D8"/>
      </patternFill>
    </fill>
    <fill>
      <patternFill patternType="solid">
        <fgColor theme="0" tint="-0.14999847407452621"/>
        <bgColor rgb="FFBFBFBF"/>
      </patternFill>
    </fill>
    <fill>
      <patternFill patternType="solid">
        <fgColor theme="0"/>
        <bgColor theme="0"/>
      </patternFill>
    </fill>
    <fill>
      <patternFill patternType="solid">
        <fgColor theme="0" tint="-0.14999847407452621"/>
        <bgColor indexed="41"/>
      </patternFill>
    </fill>
    <fill>
      <patternFill patternType="solid">
        <fgColor theme="0"/>
        <bgColor rgb="FFBFBFBF"/>
      </patternFill>
    </fill>
    <fill>
      <patternFill patternType="solid">
        <fgColor theme="0" tint="-0.249977111117893"/>
        <bgColor indexed="64"/>
      </patternFill>
    </fill>
    <fill>
      <patternFill patternType="solid">
        <fgColor theme="4" tint="0.39997558519241921"/>
        <bgColor indexed="64"/>
      </patternFill>
    </fill>
    <fill>
      <patternFill patternType="solid">
        <fgColor rgb="FFFF3300"/>
        <bgColor indexed="64"/>
      </patternFill>
    </fill>
    <fill>
      <patternFill patternType="solid">
        <fgColor theme="5" tint="0.79998168889431442"/>
        <bgColor indexed="64"/>
      </patternFill>
    </fill>
    <fill>
      <patternFill patternType="solid">
        <fgColor theme="5" tint="0.59999389629810485"/>
        <bgColor indexed="64"/>
      </patternFill>
    </fill>
  </fills>
  <borders count="7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rgb="FF000000"/>
      </top>
      <bottom style="medium">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right/>
      <top style="medium">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s>
  <cellStyleXfs count="53">
    <xf numFmtId="0" fontId="0" fillId="0" borderId="0"/>
    <xf numFmtId="164" fontId="3" fillId="0" borderId="0" applyFon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0" applyNumberFormat="0" applyBorder="0" applyAlignment="0" applyProtection="0"/>
    <xf numFmtId="0" fontId="11" fillId="6" borderId="4" applyNumberFormat="0" applyAlignment="0" applyProtection="0"/>
    <xf numFmtId="0" fontId="12" fillId="7" borderId="5" applyNumberFormat="0" applyAlignment="0" applyProtection="0"/>
    <xf numFmtId="0" fontId="13" fillId="7" borderId="4" applyNumberFormat="0" applyAlignment="0" applyProtection="0"/>
    <xf numFmtId="0" fontId="14" fillId="0" borderId="6" applyNumberFormat="0" applyFill="0" applyAlignment="0" applyProtection="0"/>
    <xf numFmtId="0" fontId="15" fillId="8" borderId="7" applyNumberFormat="0" applyAlignment="0" applyProtection="0"/>
    <xf numFmtId="0" fontId="16" fillId="0" borderId="0" applyNumberFormat="0" applyFill="0" applyBorder="0" applyAlignment="0" applyProtection="0"/>
    <xf numFmtId="0" fontId="3" fillId="9" borderId="8" applyNumberFormat="0" applyFont="0" applyAlignment="0" applyProtection="0"/>
    <xf numFmtId="0" fontId="17" fillId="0" borderId="0" applyNumberFormat="0" applyFill="0" applyBorder="0" applyAlignment="0" applyProtection="0"/>
    <xf numFmtId="0" fontId="1" fillId="0" borderId="9" applyNumberFormat="0" applyFill="0" applyAlignment="0" applyProtection="0"/>
    <xf numFmtId="0" fontId="2"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2" fillId="33" borderId="0" applyNumberFormat="0" applyBorder="0" applyAlignment="0" applyProtection="0"/>
    <xf numFmtId="0" fontId="18" fillId="0" borderId="0"/>
    <xf numFmtId="164" fontId="24" fillId="0" borderId="0" applyFont="0" applyFill="0" applyBorder="0" applyAlignment="0" applyProtection="0"/>
    <xf numFmtId="0" fontId="27" fillId="0" borderId="0"/>
    <xf numFmtId="9" fontId="24" fillId="0" borderId="0" applyFont="0" applyFill="0" applyBorder="0" applyAlignment="0" applyProtection="0"/>
    <xf numFmtId="164" fontId="18" fillId="0" borderId="0" applyFont="0" applyFill="0" applyBorder="0" applyAlignment="0" applyProtection="0"/>
    <xf numFmtId="0" fontId="3" fillId="0" borderId="0"/>
    <xf numFmtId="0" fontId="24" fillId="0" borderId="0"/>
    <xf numFmtId="0" fontId="24" fillId="0" borderId="0"/>
    <xf numFmtId="43" fontId="24" fillId="0" borderId="0" applyFont="0" applyFill="0" applyBorder="0" applyAlignment="0" applyProtection="0"/>
    <xf numFmtId="0" fontId="3" fillId="0" borderId="0"/>
  </cellStyleXfs>
  <cellXfs count="275">
    <xf numFmtId="0" fontId="0" fillId="0" borderId="0" xfId="0"/>
    <xf numFmtId="0" fontId="0" fillId="0" borderId="10" xfId="0" applyBorder="1"/>
    <xf numFmtId="0" fontId="19" fillId="0" borderId="0" xfId="43" applyFont="1" applyAlignment="1">
      <alignment horizontal="center" vertical="center"/>
    </xf>
    <xf numFmtId="0" fontId="18" fillId="0" borderId="0" xfId="43"/>
    <xf numFmtId="0" fontId="21" fillId="0" borderId="0" xfId="43" applyFont="1" applyAlignment="1">
      <alignment horizontal="center" vertical="center"/>
    </xf>
    <xf numFmtId="0" fontId="24" fillId="0" borderId="0" xfId="43" applyFont="1"/>
    <xf numFmtId="0" fontId="20" fillId="0" borderId="0" xfId="43" applyFont="1" applyAlignment="1">
      <alignment horizontal="center" vertical="center"/>
    </xf>
    <xf numFmtId="165" fontId="18" fillId="0" borderId="0" xfId="43" applyNumberFormat="1"/>
    <xf numFmtId="165" fontId="22" fillId="0" borderId="0" xfId="43" applyNumberFormat="1" applyFont="1"/>
    <xf numFmtId="0" fontId="28" fillId="0" borderId="0" xfId="43" applyFont="1" applyAlignment="1">
      <alignment vertical="center"/>
    </xf>
    <xf numFmtId="0" fontId="28" fillId="0" borderId="0" xfId="43" applyFont="1" applyAlignment="1">
      <alignment horizontal="center" vertical="center"/>
    </xf>
    <xf numFmtId="0" fontId="29" fillId="0" borderId="0" xfId="43" applyFont="1" applyAlignment="1">
      <alignment horizontal="right" vertical="center" wrapText="1"/>
    </xf>
    <xf numFmtId="2" fontId="29" fillId="0" borderId="0" xfId="43" applyNumberFormat="1" applyFont="1" applyAlignment="1">
      <alignment horizontal="center" vertical="center"/>
    </xf>
    <xf numFmtId="0" fontId="18" fillId="0" borderId="0" xfId="43" applyAlignment="1">
      <alignment horizontal="center"/>
    </xf>
    <xf numFmtId="169" fontId="32" fillId="0" borderId="0" xfId="45" applyNumberFormat="1" applyFont="1" applyAlignment="1">
      <alignment horizontal="center"/>
    </xf>
    <xf numFmtId="0" fontId="18" fillId="0" borderId="0" xfId="43" applyAlignment="1">
      <alignment vertical="top"/>
    </xf>
    <xf numFmtId="0" fontId="18" fillId="0" borderId="0" xfId="43" applyAlignment="1">
      <alignment horizontal="center" vertical="center"/>
    </xf>
    <xf numFmtId="0" fontId="31" fillId="35" borderId="13" xfId="43" applyFont="1" applyFill="1" applyBorder="1" applyAlignment="1">
      <alignment horizontal="center" vertical="center"/>
    </xf>
    <xf numFmtId="0" fontId="31" fillId="2" borderId="0" xfId="43" applyFont="1" applyFill="1" applyAlignment="1">
      <alignment horizontal="center" vertical="center"/>
    </xf>
    <xf numFmtId="0" fontId="31" fillId="2" borderId="0" xfId="43" applyFont="1" applyFill="1" applyAlignment="1">
      <alignment horizontal="left" vertical="center"/>
    </xf>
    <xf numFmtId="0" fontId="36" fillId="2" borderId="0" xfId="43" applyFont="1" applyFill="1" applyAlignment="1">
      <alignment horizontal="left"/>
    </xf>
    <xf numFmtId="0" fontId="34" fillId="0" borderId="0" xfId="43" applyFont="1" applyAlignment="1">
      <alignment horizontal="center" vertical="center"/>
    </xf>
    <xf numFmtId="0" fontId="34" fillId="0" borderId="0" xfId="43" applyFont="1"/>
    <xf numFmtId="0" fontId="38" fillId="2" borderId="0" xfId="43" applyFont="1" applyFill="1" applyAlignment="1">
      <alignment horizontal="left" vertical="center"/>
    </xf>
    <xf numFmtId="0" fontId="39" fillId="2" borderId="0" xfId="43" applyFont="1" applyFill="1" applyAlignment="1">
      <alignment horizontal="center" vertical="center"/>
    </xf>
    <xf numFmtId="0" fontId="37" fillId="2" borderId="0" xfId="43" applyFont="1" applyFill="1" applyAlignment="1">
      <alignment horizontal="center" vertical="center"/>
    </xf>
    <xf numFmtId="0" fontId="37" fillId="2" borderId="0" xfId="43" applyFont="1" applyFill="1" applyAlignment="1">
      <alignment horizontal="left" vertical="top" wrapText="1"/>
    </xf>
    <xf numFmtId="0" fontId="28" fillId="2" borderId="0" xfId="43" applyFont="1" applyFill="1"/>
    <xf numFmtId="0" fontId="28" fillId="2" borderId="0" xfId="43" applyFont="1" applyFill="1" applyAlignment="1">
      <alignment vertical="top"/>
    </xf>
    <xf numFmtId="0" fontId="28" fillId="2" borderId="0" xfId="43" applyFont="1" applyFill="1" applyAlignment="1">
      <alignment horizontal="center"/>
    </xf>
    <xf numFmtId="0" fontId="18" fillId="0" borderId="0" xfId="43" applyAlignment="1">
      <alignment vertical="center"/>
    </xf>
    <xf numFmtId="0" fontId="37" fillId="2" borderId="0" xfId="43" applyFont="1" applyFill="1" applyAlignment="1">
      <alignment horizontal="center" vertical="top" wrapText="1"/>
    </xf>
    <xf numFmtId="0" fontId="41" fillId="2" borderId="21" xfId="43" applyFont="1" applyFill="1" applyBorder="1" applyAlignment="1">
      <alignment horizontal="center" vertical="center"/>
    </xf>
    <xf numFmtId="0" fontId="18" fillId="0" borderId="22" xfId="43" applyBorder="1" applyAlignment="1">
      <alignment horizontal="center" vertical="center"/>
    </xf>
    <xf numFmtId="0" fontId="28" fillId="2" borderId="27" xfId="43" applyFont="1" applyFill="1" applyBorder="1" applyAlignment="1">
      <alignment horizontal="center"/>
    </xf>
    <xf numFmtId="0" fontId="36" fillId="2" borderId="13" xfId="43" applyFont="1" applyFill="1" applyBorder="1" applyAlignment="1">
      <alignment horizontal="left"/>
    </xf>
    <xf numFmtId="0" fontId="37" fillId="2" borderId="29" xfId="43" applyFont="1" applyFill="1" applyBorder="1" applyAlignment="1">
      <alignment horizontal="center" vertical="top" wrapText="1"/>
    </xf>
    <xf numFmtId="0" fontId="37" fillId="2" borderId="30" xfId="43" applyFont="1" applyFill="1" applyBorder="1" applyAlignment="1">
      <alignment horizontal="center" vertical="top" wrapText="1"/>
    </xf>
    <xf numFmtId="0" fontId="37" fillId="2" borderId="28" xfId="43" applyFont="1" applyFill="1" applyBorder="1" applyAlignment="1">
      <alignment horizontal="center" vertical="top" wrapText="1"/>
    </xf>
    <xf numFmtId="0" fontId="37" fillId="2" borderId="29" xfId="43" applyFont="1" applyFill="1" applyBorder="1" applyAlignment="1">
      <alignment horizontal="left" vertical="top" wrapText="1"/>
    </xf>
    <xf numFmtId="0" fontId="37" fillId="2" borderId="30" xfId="43" applyFont="1" applyFill="1" applyBorder="1" applyAlignment="1">
      <alignment horizontal="left" vertical="top"/>
    </xf>
    <xf numFmtId="0" fontId="41" fillId="2" borderId="28" xfId="43" applyFont="1" applyFill="1" applyBorder="1" applyAlignment="1">
      <alignment horizontal="left" vertical="top" wrapText="1"/>
    </xf>
    <xf numFmtId="49" fontId="23" fillId="36" borderId="17" xfId="43" applyNumberFormat="1" applyFont="1" applyFill="1" applyBorder="1" applyAlignment="1">
      <alignment horizontal="center" vertical="center"/>
    </xf>
    <xf numFmtId="2" fontId="23" fillId="34" borderId="10" xfId="43" applyNumberFormat="1" applyFont="1" applyFill="1" applyBorder="1" applyAlignment="1">
      <alignment horizontal="center" vertical="center"/>
    </xf>
    <xf numFmtId="49" fontId="23" fillId="36" borderId="11" xfId="43" applyNumberFormat="1" applyFont="1" applyFill="1" applyBorder="1" applyAlignment="1">
      <alignment horizontal="center" vertical="center"/>
    </xf>
    <xf numFmtId="0" fontId="22" fillId="0" borderId="0" xfId="49" applyFont="1"/>
    <xf numFmtId="0" fontId="24" fillId="0" borderId="0" xfId="49"/>
    <xf numFmtId="0" fontId="43" fillId="0" borderId="0" xfId="49" applyFont="1" applyAlignment="1">
      <alignment horizontal="center" vertical="center"/>
    </xf>
    <xf numFmtId="0" fontId="44" fillId="0" borderId="0" xfId="49" applyFont="1" applyAlignment="1">
      <alignment horizontal="center" vertical="center"/>
    </xf>
    <xf numFmtId="0" fontId="45" fillId="37" borderId="0" xfId="49" applyFont="1" applyFill="1"/>
    <xf numFmtId="0" fontId="45" fillId="37" borderId="0" xfId="49" applyFont="1" applyFill="1" applyAlignment="1">
      <alignment horizontal="center"/>
    </xf>
    <xf numFmtId="0" fontId="22" fillId="0" borderId="38" xfId="49" applyFont="1" applyBorder="1" applyAlignment="1">
      <alignment horizontal="left" vertical="center"/>
    </xf>
    <xf numFmtId="0" fontId="22" fillId="0" borderId="39" xfId="49" applyFont="1" applyBorder="1" applyAlignment="1">
      <alignment horizontal="center" vertical="center"/>
    </xf>
    <xf numFmtId="10" fontId="22" fillId="0" borderId="40" xfId="49" applyNumberFormat="1" applyFont="1" applyBorder="1" applyAlignment="1">
      <alignment horizontal="center" vertical="center"/>
    </xf>
    <xf numFmtId="0" fontId="46" fillId="37" borderId="0" xfId="49" applyFont="1" applyFill="1" applyAlignment="1">
      <alignment horizontal="center"/>
    </xf>
    <xf numFmtId="0" fontId="22" fillId="37" borderId="0" xfId="49" applyFont="1" applyFill="1"/>
    <xf numFmtId="0" fontId="22" fillId="0" borderId="41" xfId="49" applyFont="1" applyBorder="1" applyAlignment="1">
      <alignment horizontal="left" vertical="center"/>
    </xf>
    <xf numFmtId="0" fontId="22" fillId="0" borderId="42" xfId="49" applyFont="1" applyBorder="1" applyAlignment="1">
      <alignment horizontal="center" vertical="center"/>
    </xf>
    <xf numFmtId="10" fontId="22" fillId="0" borderId="43" xfId="49" applyNumberFormat="1" applyFont="1" applyBorder="1" applyAlignment="1">
      <alignment horizontal="center" vertical="center"/>
    </xf>
    <xf numFmtId="10" fontId="22" fillId="0" borderId="0" xfId="49" applyNumberFormat="1" applyFont="1" applyAlignment="1">
      <alignment horizontal="center" vertical="center"/>
    </xf>
    <xf numFmtId="0" fontId="22" fillId="0" borderId="44" xfId="49" applyFont="1" applyBorder="1" applyAlignment="1">
      <alignment horizontal="left" vertical="center"/>
    </xf>
    <xf numFmtId="0" fontId="22" fillId="0" borderId="45" xfId="49" applyFont="1" applyBorder="1" applyAlignment="1">
      <alignment horizontal="center" vertical="center"/>
    </xf>
    <xf numFmtId="10" fontId="22" fillId="0" borderId="46" xfId="49" applyNumberFormat="1" applyFont="1" applyBorder="1" applyAlignment="1">
      <alignment horizontal="center" vertical="center"/>
    </xf>
    <xf numFmtId="0" fontId="22" fillId="0" borderId="47" xfId="49" applyFont="1" applyBorder="1" applyAlignment="1">
      <alignment horizontal="left" vertical="center"/>
    </xf>
    <xf numFmtId="0" fontId="22" fillId="0" borderId="48" xfId="49" applyFont="1" applyBorder="1" applyAlignment="1">
      <alignment horizontal="center" vertical="center"/>
    </xf>
    <xf numFmtId="10" fontId="22" fillId="0" borderId="49" xfId="49" applyNumberFormat="1" applyFont="1" applyBorder="1" applyAlignment="1">
      <alignment horizontal="center" vertical="center"/>
    </xf>
    <xf numFmtId="9" fontId="22" fillId="0" borderId="0" xfId="49" applyNumberFormat="1" applyFont="1"/>
    <xf numFmtId="0" fontId="22" fillId="0" borderId="50" xfId="49" applyFont="1" applyBorder="1" applyAlignment="1">
      <alignment vertical="center"/>
    </xf>
    <xf numFmtId="0" fontId="22" fillId="0" borderId="51" xfId="49" applyFont="1" applyBorder="1" applyAlignment="1">
      <alignment vertical="center"/>
    </xf>
    <xf numFmtId="10" fontId="22" fillId="0" borderId="52" xfId="49" applyNumberFormat="1" applyFont="1" applyBorder="1" applyAlignment="1">
      <alignment vertical="center"/>
    </xf>
    <xf numFmtId="0" fontId="22" fillId="0" borderId="53" xfId="49" applyFont="1" applyBorder="1" applyAlignment="1">
      <alignment horizontal="left" vertical="center"/>
    </xf>
    <xf numFmtId="0" fontId="22" fillId="0" borderId="54" xfId="49" applyFont="1" applyBorder="1" applyAlignment="1">
      <alignment horizontal="left" vertical="center"/>
    </xf>
    <xf numFmtId="0" fontId="22" fillId="0" borderId="55" xfId="49" applyFont="1" applyBorder="1" applyAlignment="1">
      <alignment vertical="center"/>
    </xf>
    <xf numFmtId="10" fontId="22" fillId="0" borderId="0" xfId="49" applyNumberFormat="1" applyFont="1" applyAlignment="1">
      <alignment vertical="center"/>
    </xf>
    <xf numFmtId="10" fontId="26" fillId="0" borderId="11" xfId="49" applyNumberFormat="1" applyFont="1" applyBorder="1" applyAlignment="1">
      <alignment horizontal="center" vertical="center" wrapText="1"/>
    </xf>
    <xf numFmtId="0" fontId="22" fillId="0" borderId="0" xfId="49" applyFont="1" applyAlignment="1">
      <alignment vertical="center"/>
    </xf>
    <xf numFmtId="0" fontId="26" fillId="0" borderId="0" xfId="49" applyFont="1" applyAlignment="1">
      <alignment vertical="center" wrapText="1"/>
    </xf>
    <xf numFmtId="10" fontId="26" fillId="0" borderId="0" xfId="49" applyNumberFormat="1" applyFont="1" applyAlignment="1">
      <alignment horizontal="center" vertical="center" wrapText="1"/>
    </xf>
    <xf numFmtId="0" fontId="19" fillId="37" borderId="0" xfId="49" applyFont="1" applyFill="1" applyAlignment="1">
      <alignment horizontal="center" vertical="center" wrapText="1"/>
    </xf>
    <xf numFmtId="0" fontId="22" fillId="0" borderId="0" xfId="49" applyFont="1" applyAlignment="1">
      <alignment horizontal="left" vertical="center"/>
    </xf>
    <xf numFmtId="0" fontId="22" fillId="0" borderId="0" xfId="49" applyFont="1" applyAlignment="1">
      <alignment horizontal="center" vertical="center"/>
    </xf>
    <xf numFmtId="0" fontId="47" fillId="0" borderId="0" xfId="49" applyFont="1"/>
    <xf numFmtId="0" fontId="27" fillId="0" borderId="0" xfId="45"/>
    <xf numFmtId="0" fontId="49" fillId="0" borderId="0" xfId="45" applyFont="1" applyAlignment="1">
      <alignment horizontal="center" vertical="center"/>
    </xf>
    <xf numFmtId="0" fontId="50" fillId="0" borderId="0" xfId="45" applyFont="1" applyAlignment="1">
      <alignment vertical="center"/>
    </xf>
    <xf numFmtId="0" fontId="51" fillId="0" borderId="0" xfId="45" applyFont="1" applyAlignment="1">
      <alignment vertical="center"/>
    </xf>
    <xf numFmtId="0" fontId="52" fillId="0" borderId="0" xfId="45" applyFont="1" applyAlignment="1">
      <alignment horizontal="center" vertical="center"/>
    </xf>
    <xf numFmtId="0" fontId="53" fillId="0" borderId="0" xfId="45" applyFont="1" applyAlignment="1">
      <alignment horizontal="center" vertical="center"/>
    </xf>
    <xf numFmtId="171" fontId="55" fillId="0" borderId="0" xfId="45" applyNumberFormat="1" applyFont="1" applyAlignment="1">
      <alignment horizontal="center"/>
    </xf>
    <xf numFmtId="169" fontId="55" fillId="0" borderId="0" xfId="45" applyNumberFormat="1" applyFont="1" applyAlignment="1">
      <alignment horizontal="center" vertical="center"/>
    </xf>
    <xf numFmtId="0" fontId="58" fillId="0" borderId="0" xfId="45" applyFont="1"/>
    <xf numFmtId="0" fontId="57" fillId="2" borderId="0" xfId="45" applyFont="1" applyFill="1" applyAlignment="1">
      <alignment horizontal="left" wrapText="1"/>
    </xf>
    <xf numFmtId="10" fontId="57" fillId="2" borderId="0" xfId="45" applyNumberFormat="1" applyFont="1" applyFill="1" applyAlignment="1">
      <alignment horizontal="center"/>
    </xf>
    <xf numFmtId="169" fontId="32" fillId="2" borderId="0" xfId="45" applyNumberFormat="1" applyFont="1" applyFill="1" applyAlignment="1">
      <alignment horizontal="center"/>
    </xf>
    <xf numFmtId="10" fontId="32" fillId="2" borderId="0" xfId="45" applyNumberFormat="1" applyFont="1" applyFill="1" applyAlignment="1">
      <alignment horizontal="center"/>
    </xf>
    <xf numFmtId="0" fontId="59" fillId="0" borderId="0" xfId="45" applyFont="1"/>
    <xf numFmtId="170" fontId="54" fillId="2" borderId="10" xfId="45" applyNumberFormat="1" applyFont="1" applyFill="1" applyBorder="1" applyAlignment="1">
      <alignment horizontal="center" vertical="center"/>
    </xf>
    <xf numFmtId="171" fontId="54" fillId="2" borderId="10" xfId="45" applyNumberFormat="1" applyFont="1" applyFill="1" applyBorder="1" applyAlignment="1">
      <alignment horizontal="center" vertical="center"/>
    </xf>
    <xf numFmtId="0" fontId="54" fillId="38" borderId="18" xfId="45" applyFont="1" applyFill="1" applyBorder="1" applyAlignment="1">
      <alignment horizontal="center" vertical="center"/>
    </xf>
    <xf numFmtId="0" fontId="54" fillId="38" borderId="19" xfId="45" applyFont="1" applyFill="1" applyBorder="1" applyAlignment="1">
      <alignment horizontal="center" vertical="center" wrapText="1"/>
    </xf>
    <xf numFmtId="9" fontId="54" fillId="2" borderId="24" xfId="46" applyFont="1" applyFill="1" applyBorder="1" applyAlignment="1">
      <alignment horizontal="center" vertical="center"/>
    </xf>
    <xf numFmtId="165" fontId="54" fillId="2" borderId="24" xfId="45" applyNumberFormat="1" applyFont="1" applyFill="1" applyBorder="1" applyAlignment="1">
      <alignment horizontal="center" vertical="center"/>
    </xf>
    <xf numFmtId="0" fontId="24" fillId="0" borderId="0" xfId="49" applyAlignment="1">
      <alignment horizontal="center"/>
    </xf>
    <xf numFmtId="0" fontId="19" fillId="0" borderId="0" xfId="50" applyFont="1" applyAlignment="1">
      <alignment horizontal="center" vertical="center"/>
    </xf>
    <xf numFmtId="0" fontId="24" fillId="0" borderId="0" xfId="50"/>
    <xf numFmtId="0" fontId="42" fillId="0" borderId="0" xfId="50" applyFont="1" applyAlignment="1">
      <alignment horizontal="center" vertical="center"/>
    </xf>
    <xf numFmtId="0" fontId="60" fillId="0" borderId="0" xfId="50" applyFont="1"/>
    <xf numFmtId="0" fontId="20" fillId="0" borderId="0" xfId="50" applyFont="1" applyAlignment="1">
      <alignment horizontal="center" vertical="center"/>
    </xf>
    <xf numFmtId="0" fontId="21" fillId="0" borderId="0" xfId="50" applyFont="1" applyAlignment="1">
      <alignment horizontal="center" vertical="center"/>
    </xf>
    <xf numFmtId="0" fontId="26" fillId="2" borderId="13" xfId="50" applyFont="1" applyFill="1" applyBorder="1" applyAlignment="1">
      <alignment horizontal="center" vertical="center"/>
    </xf>
    <xf numFmtId="10" fontId="23" fillId="39" borderId="13" xfId="50" applyNumberFormat="1" applyFont="1" applyFill="1" applyBorder="1" applyAlignment="1">
      <alignment horizontal="center" vertical="center"/>
    </xf>
    <xf numFmtId="0" fontId="61" fillId="0" borderId="0" xfId="50" applyFont="1" applyAlignment="1">
      <alignment horizontal="center" vertical="center" wrapText="1"/>
    </xf>
    <xf numFmtId="0" fontId="61" fillId="0" borderId="0" xfId="50" applyFont="1" applyAlignment="1">
      <alignment horizontal="center" vertical="center"/>
    </xf>
    <xf numFmtId="0" fontId="22" fillId="0" borderId="0" xfId="50" applyFont="1"/>
    <xf numFmtId="0" fontId="24" fillId="0" borderId="0" xfId="50" applyAlignment="1">
      <alignment horizontal="right"/>
    </xf>
    <xf numFmtId="49" fontId="20" fillId="40" borderId="10" xfId="50" applyNumberFormat="1" applyFont="1" applyFill="1" applyBorder="1" applyAlignment="1">
      <alignment horizontal="center" vertical="center"/>
    </xf>
    <xf numFmtId="0" fontId="20" fillId="40" borderId="10" xfId="50" applyFont="1" applyFill="1" applyBorder="1" applyAlignment="1">
      <alignment horizontal="center" vertical="center" wrapText="1"/>
    </xf>
    <xf numFmtId="0" fontId="20" fillId="40" borderId="10" xfId="50" applyFont="1" applyFill="1" applyBorder="1" applyAlignment="1">
      <alignment horizontal="center" vertical="center"/>
    </xf>
    <xf numFmtId="167" fontId="20" fillId="40" borderId="10" xfId="50" applyNumberFormat="1" applyFont="1" applyFill="1" applyBorder="1" applyAlignment="1">
      <alignment horizontal="center" vertical="center" wrapText="1"/>
    </xf>
    <xf numFmtId="49" fontId="44" fillId="2" borderId="10" xfId="51" applyNumberFormat="1" applyFont="1" applyFill="1" applyBorder="1" applyAlignment="1">
      <alignment horizontal="center" vertical="center" wrapText="1"/>
    </xf>
    <xf numFmtId="0" fontId="59" fillId="2" borderId="10" xfId="50" applyFont="1" applyFill="1" applyBorder="1" applyAlignment="1">
      <alignment horizontal="left" vertical="center" wrapText="1" indent="1"/>
    </xf>
    <xf numFmtId="0" fontId="40" fillId="2" borderId="10" xfId="50" applyFont="1" applyFill="1" applyBorder="1" applyAlignment="1">
      <alignment horizontal="center" vertical="center"/>
    </xf>
    <xf numFmtId="165" fontId="40" fillId="2" borderId="10" xfId="50" applyNumberFormat="1" applyFont="1" applyFill="1" applyBorder="1" applyAlignment="1">
      <alignment horizontal="center" vertical="center" wrapText="1"/>
    </xf>
    <xf numFmtId="0" fontId="24" fillId="2" borderId="0" xfId="50" applyFill="1"/>
    <xf numFmtId="0" fontId="34" fillId="0" borderId="0" xfId="50" applyFont="1"/>
    <xf numFmtId="0" fontId="28" fillId="2" borderId="0" xfId="50" applyFont="1" applyFill="1"/>
    <xf numFmtId="0" fontId="28" fillId="0" borderId="0" xfId="50" applyFont="1"/>
    <xf numFmtId="0" fontId="40" fillId="0" borderId="0" xfId="45" applyFont="1"/>
    <xf numFmtId="169" fontId="44" fillId="2" borderId="0" xfId="45" applyNumberFormat="1" applyFont="1" applyFill="1" applyAlignment="1">
      <alignment horizontal="center"/>
    </xf>
    <xf numFmtId="10" fontId="44" fillId="2" borderId="0" xfId="45" applyNumberFormat="1" applyFont="1" applyFill="1" applyAlignment="1">
      <alignment horizontal="center"/>
    </xf>
    <xf numFmtId="9" fontId="32" fillId="0" borderId="0" xfId="45" applyNumberFormat="1" applyFont="1" applyAlignment="1">
      <alignment horizontal="center"/>
    </xf>
    <xf numFmtId="10" fontId="48" fillId="0" borderId="0" xfId="45" applyNumberFormat="1" applyFont="1" applyAlignment="1">
      <alignment horizontal="center"/>
    </xf>
    <xf numFmtId="0" fontId="20" fillId="0" borderId="0" xfId="43" applyFont="1" applyAlignment="1">
      <alignment vertical="center"/>
    </xf>
    <xf numFmtId="2" fontId="22" fillId="0" borderId="0" xfId="43" applyNumberFormat="1" applyFont="1" applyAlignment="1">
      <alignment horizontal="center" vertical="center"/>
    </xf>
    <xf numFmtId="0" fontId="36" fillId="2" borderId="0" xfId="43" applyFont="1" applyFill="1" applyAlignment="1">
      <alignment horizontal="left" vertical="center"/>
    </xf>
    <xf numFmtId="0" fontId="37" fillId="2" borderId="0" xfId="43" applyFont="1" applyFill="1" applyAlignment="1">
      <alignment horizontal="left" vertical="center" wrapText="1"/>
    </xf>
    <xf numFmtId="0" fontId="28" fillId="2" borderId="0" xfId="43" applyFont="1" applyFill="1" applyAlignment="1">
      <alignment vertical="center"/>
    </xf>
    <xf numFmtId="0" fontId="28" fillId="2" borderId="13" xfId="43" applyFont="1" applyFill="1" applyBorder="1" applyAlignment="1">
      <alignment horizontal="center" vertical="center"/>
    </xf>
    <xf numFmtId="2" fontId="18" fillId="0" borderId="0" xfId="43" applyNumberFormat="1" applyAlignment="1">
      <alignment horizontal="center" vertical="center"/>
    </xf>
    <xf numFmtId="2" fontId="20" fillId="0" borderId="0" xfId="43" applyNumberFormat="1" applyFont="1" applyAlignment="1">
      <alignment horizontal="center" vertical="center"/>
    </xf>
    <xf numFmtId="2" fontId="0" fillId="0" borderId="10" xfId="0" applyNumberFormat="1" applyBorder="1" applyAlignment="1">
      <alignment horizontal="center" vertical="center"/>
    </xf>
    <xf numFmtId="2" fontId="0" fillId="0" borderId="12" xfId="0" applyNumberFormat="1" applyBorder="1" applyAlignment="1">
      <alignment horizontal="center" vertical="center"/>
    </xf>
    <xf numFmtId="0" fontId="21" fillId="0" borderId="0" xfId="43" applyFont="1" applyAlignment="1">
      <alignment vertical="center"/>
    </xf>
    <xf numFmtId="0" fontId="29" fillId="0" borderId="0" xfId="43" applyFont="1" applyAlignment="1">
      <alignment vertical="center" wrapText="1"/>
    </xf>
    <xf numFmtId="0" fontId="25" fillId="0" borderId="0" xfId="43" applyFont="1" applyAlignment="1">
      <alignment horizontal="center" vertical="center"/>
    </xf>
    <xf numFmtId="0" fontId="40" fillId="0" borderId="0" xfId="52" applyFont="1" applyAlignment="1">
      <alignment vertical="center"/>
    </xf>
    <xf numFmtId="0" fontId="44" fillId="0" borderId="10" xfId="52" applyFont="1" applyBorder="1" applyAlignment="1">
      <alignment horizontal="center" vertical="center"/>
    </xf>
    <xf numFmtId="0" fontId="62" fillId="0" borderId="10" xfId="45" applyFont="1" applyBorder="1" applyAlignment="1">
      <alignment horizontal="center" vertical="center"/>
    </xf>
    <xf numFmtId="165" fontId="63" fillId="0" borderId="10" xfId="45" applyNumberFormat="1" applyFont="1" applyBorder="1" applyAlignment="1">
      <alignment horizontal="center" vertical="center"/>
    </xf>
    <xf numFmtId="165" fontId="62" fillId="2" borderId="10" xfId="45" applyNumberFormat="1" applyFont="1" applyFill="1" applyBorder="1" applyAlignment="1">
      <alignment horizontal="center" vertical="center"/>
    </xf>
    <xf numFmtId="165" fontId="63" fillId="0" borderId="10" xfId="50" applyNumberFormat="1" applyFont="1" applyBorder="1" applyAlignment="1">
      <alignment horizontal="center" vertical="center"/>
    </xf>
    <xf numFmtId="165" fontId="40" fillId="0" borderId="10" xfId="52" applyNumberFormat="1" applyFont="1" applyBorder="1" applyAlignment="1">
      <alignment horizontal="center" vertical="center"/>
    </xf>
    <xf numFmtId="166" fontId="59" fillId="41" borderId="10" xfId="1" applyNumberFormat="1" applyFont="1" applyFill="1" applyBorder="1" applyAlignment="1">
      <alignment horizontal="center" vertical="center"/>
    </xf>
    <xf numFmtId="0" fontId="39" fillId="0" borderId="10" xfId="50" applyFont="1" applyBorder="1" applyAlignment="1">
      <alignment horizontal="center" vertical="center"/>
    </xf>
    <xf numFmtId="0" fontId="24" fillId="0" borderId="0" xfId="50" applyAlignment="1">
      <alignment horizontal="center" vertical="center"/>
    </xf>
    <xf numFmtId="0" fontId="26" fillId="42" borderId="13" xfId="43" applyFont="1" applyFill="1" applyBorder="1" applyAlignment="1">
      <alignment horizontal="center" vertical="center"/>
    </xf>
    <xf numFmtId="49" fontId="26" fillId="42" borderId="33" xfId="43" applyNumberFormat="1" applyFont="1" applyFill="1" applyBorder="1" applyAlignment="1">
      <alignment horizontal="center" vertical="center"/>
    </xf>
    <xf numFmtId="0" fontId="26" fillId="42" borderId="34" xfId="43" applyFont="1" applyFill="1" applyBorder="1" applyAlignment="1">
      <alignment horizontal="center" vertical="center" wrapText="1"/>
    </xf>
    <xf numFmtId="0" fontId="26" fillId="42" borderId="34" xfId="43" applyFont="1" applyFill="1" applyBorder="1" applyAlignment="1">
      <alignment horizontal="center" vertical="center"/>
    </xf>
    <xf numFmtId="167" fontId="26" fillId="42" borderId="34" xfId="43" applyNumberFormat="1" applyFont="1" applyFill="1" applyBorder="1" applyAlignment="1">
      <alignment vertical="center" wrapText="1"/>
    </xf>
    <xf numFmtId="0" fontId="26" fillId="44" borderId="37" xfId="43" applyFont="1" applyFill="1" applyBorder="1" applyAlignment="1">
      <alignment horizontal="center" vertical="center"/>
    </xf>
    <xf numFmtId="167" fontId="26" fillId="42" borderId="35" xfId="43" applyNumberFormat="1" applyFont="1" applyFill="1" applyBorder="1" applyAlignment="1">
      <alignment horizontal="center" vertical="center" wrapText="1"/>
    </xf>
    <xf numFmtId="167" fontId="26" fillId="42" borderId="10" xfId="43" applyNumberFormat="1" applyFont="1" applyFill="1" applyBorder="1" applyAlignment="1">
      <alignment vertical="center"/>
    </xf>
    <xf numFmtId="167" fontId="26" fillId="42" borderId="36" xfId="43" applyNumberFormat="1" applyFont="1" applyFill="1" applyBorder="1" applyAlignment="1">
      <alignment horizontal="center" vertical="center"/>
    </xf>
    <xf numFmtId="0" fontId="64" fillId="43" borderId="21" xfId="43" applyFont="1" applyFill="1" applyBorder="1" applyAlignment="1">
      <alignment horizontal="center" vertical="center"/>
    </xf>
    <xf numFmtId="168" fontId="64" fillId="43" borderId="10" xfId="43" applyNumberFormat="1" applyFont="1" applyFill="1" applyBorder="1" applyAlignment="1">
      <alignment horizontal="center" vertical="center" wrapText="1"/>
    </xf>
    <xf numFmtId="0" fontId="64" fillId="43" borderId="10" xfId="43" applyFont="1" applyFill="1" applyBorder="1" applyAlignment="1">
      <alignment vertical="center" wrapText="1"/>
    </xf>
    <xf numFmtId="0" fontId="64" fillId="43" borderId="10" xfId="43" applyFont="1" applyFill="1" applyBorder="1" applyAlignment="1">
      <alignment horizontal="center" vertical="center"/>
    </xf>
    <xf numFmtId="164" fontId="64" fillId="43" borderId="10" xfId="43" applyNumberFormat="1" applyFont="1" applyFill="1" applyBorder="1" applyAlignment="1">
      <alignment horizontal="center" vertical="center" wrapText="1"/>
    </xf>
    <xf numFmtId="165" fontId="64" fillId="43" borderId="10" xfId="43" applyNumberFormat="1" applyFont="1" applyFill="1" applyBorder="1" applyAlignment="1">
      <alignment horizontal="center" vertical="center" wrapText="1"/>
    </xf>
    <xf numFmtId="2" fontId="64" fillId="43" borderId="10" xfId="43" applyNumberFormat="1" applyFont="1" applyFill="1" applyBorder="1" applyAlignment="1">
      <alignment horizontal="center" vertical="center" wrapText="1"/>
    </xf>
    <xf numFmtId="165" fontId="64" fillId="43" borderId="22" xfId="43" applyNumberFormat="1" applyFont="1" applyFill="1" applyBorder="1" applyAlignment="1">
      <alignment horizontal="center" vertical="center"/>
    </xf>
    <xf numFmtId="2" fontId="65" fillId="0" borderId="0" xfId="43" applyNumberFormat="1" applyFont="1"/>
    <xf numFmtId="165" fontId="65" fillId="0" borderId="0" xfId="43" applyNumberFormat="1" applyFont="1"/>
    <xf numFmtId="0" fontId="65" fillId="0" borderId="0" xfId="43" applyFont="1"/>
    <xf numFmtId="0" fontId="66" fillId="43" borderId="10" xfId="0" applyFont="1" applyFill="1" applyBorder="1" applyAlignment="1">
      <alignment horizontal="center" vertical="center" wrapText="1"/>
    </xf>
    <xf numFmtId="166" fontId="66" fillId="43" borderId="10" xfId="1" applyNumberFormat="1" applyFont="1" applyFill="1" applyBorder="1" applyAlignment="1">
      <alignment horizontal="center" vertical="center"/>
    </xf>
    <xf numFmtId="2" fontId="66" fillId="43" borderId="10" xfId="0" applyNumberFormat="1" applyFont="1" applyFill="1" applyBorder="1" applyAlignment="1">
      <alignment horizontal="center" vertical="center"/>
    </xf>
    <xf numFmtId="1" fontId="66" fillId="43" borderId="10" xfId="0" applyNumberFormat="1" applyFont="1" applyFill="1" applyBorder="1" applyAlignment="1">
      <alignment horizontal="center" vertical="center"/>
    </xf>
    <xf numFmtId="0" fontId="66" fillId="43" borderId="10" xfId="0" applyFont="1" applyFill="1" applyBorder="1" applyAlignment="1">
      <alignment horizontal="center" vertical="center"/>
    </xf>
    <xf numFmtId="0" fontId="65" fillId="0" borderId="0" xfId="43" applyFont="1" applyAlignment="1">
      <alignment horizontal="center"/>
    </xf>
    <xf numFmtId="0" fontId="65" fillId="43" borderId="10" xfId="43" applyFont="1" applyFill="1" applyBorder="1" applyAlignment="1">
      <alignment horizontal="center" vertical="center"/>
    </xf>
    <xf numFmtId="2" fontId="64" fillId="43" borderId="10" xfId="43" applyNumberFormat="1" applyFont="1" applyFill="1" applyBorder="1" applyAlignment="1">
      <alignment horizontal="center" vertical="center"/>
    </xf>
    <xf numFmtId="0" fontId="65" fillId="0" borderId="0" xfId="43" applyFont="1" applyAlignment="1">
      <alignment vertical="center"/>
    </xf>
    <xf numFmtId="0" fontId="65" fillId="0" borderId="0" xfId="43" applyFont="1" applyAlignment="1">
      <alignment horizontal="center" vertical="center"/>
    </xf>
    <xf numFmtId="165" fontId="64" fillId="43" borderId="22" xfId="43" applyNumberFormat="1" applyFont="1" applyFill="1" applyBorder="1" applyAlignment="1">
      <alignment horizontal="center"/>
    </xf>
    <xf numFmtId="0" fontId="65" fillId="2" borderId="0" xfId="43" applyFont="1" applyFill="1"/>
    <xf numFmtId="0" fontId="66" fillId="43" borderId="12" xfId="0" applyFont="1" applyFill="1" applyBorder="1" applyAlignment="1">
      <alignment horizontal="center" vertical="center"/>
    </xf>
    <xf numFmtId="166" fontId="66" fillId="43" borderId="12" xfId="1" applyNumberFormat="1" applyFont="1" applyFill="1" applyBorder="1" applyAlignment="1">
      <alignment horizontal="center" vertical="center"/>
    </xf>
    <xf numFmtId="2" fontId="66" fillId="43" borderId="12" xfId="0" applyNumberFormat="1" applyFont="1" applyFill="1" applyBorder="1" applyAlignment="1">
      <alignment horizontal="center" vertical="center"/>
    </xf>
    <xf numFmtId="165" fontId="64" fillId="43" borderId="31" xfId="43" applyNumberFormat="1" applyFont="1" applyFill="1" applyBorder="1" applyAlignment="1">
      <alignment horizontal="center"/>
    </xf>
    <xf numFmtId="165" fontId="64" fillId="43" borderId="31" xfId="43" applyNumberFormat="1" applyFont="1" applyFill="1" applyBorder="1" applyAlignment="1">
      <alignment horizontal="center" vertical="center"/>
    </xf>
    <xf numFmtId="0" fontId="66" fillId="43" borderId="10" xfId="0" applyFont="1" applyFill="1" applyBorder="1" applyAlignment="1">
      <alignment vertical="center"/>
    </xf>
    <xf numFmtId="0" fontId="66" fillId="43" borderId="0" xfId="0" applyFont="1" applyFill="1" applyAlignment="1">
      <alignment vertical="center" wrapText="1"/>
    </xf>
    <xf numFmtId="2" fontId="66" fillId="43" borderId="0" xfId="0" applyNumberFormat="1" applyFont="1" applyFill="1" applyAlignment="1">
      <alignment horizontal="center" vertical="center"/>
    </xf>
    <xf numFmtId="2" fontId="67" fillId="43" borderId="10" xfId="43" applyNumberFormat="1" applyFont="1" applyFill="1" applyBorder="1" applyAlignment="1">
      <alignment horizontal="center" vertical="center"/>
    </xf>
    <xf numFmtId="165" fontId="67" fillId="43" borderId="10" xfId="43" applyNumberFormat="1" applyFont="1" applyFill="1" applyBorder="1" applyAlignment="1">
      <alignment horizontal="center"/>
    </xf>
    <xf numFmtId="2" fontId="64" fillId="0" borderId="0" xfId="43" applyNumberFormat="1" applyFont="1" applyAlignment="1">
      <alignment horizontal="center" vertical="center"/>
    </xf>
    <xf numFmtId="165" fontId="64" fillId="0" borderId="0" xfId="43" applyNumberFormat="1" applyFont="1"/>
    <xf numFmtId="2" fontId="65" fillId="0" borderId="0" xfId="43" applyNumberFormat="1" applyFont="1" applyAlignment="1">
      <alignment horizontal="center" vertical="center"/>
    </xf>
    <xf numFmtId="0" fontId="24" fillId="0" borderId="0" xfId="49" applyAlignment="1">
      <alignment horizontal="center" vertical="center"/>
    </xf>
    <xf numFmtId="0" fontId="49" fillId="0" borderId="0" xfId="45" applyFont="1" applyAlignment="1">
      <alignment vertical="center"/>
    </xf>
    <xf numFmtId="0" fontId="20" fillId="0" borderId="0" xfId="49" applyFont="1" applyAlignment="1">
      <alignment vertical="center"/>
    </xf>
    <xf numFmtId="0" fontId="41" fillId="0" borderId="0" xfId="43" applyFont="1" applyAlignment="1">
      <alignment horizontal="left"/>
    </xf>
    <xf numFmtId="0" fontId="64" fillId="0" borderId="0" xfId="48" applyFont="1" applyAlignment="1">
      <alignment horizontal="center" vertical="center"/>
    </xf>
    <xf numFmtId="0" fontId="18" fillId="0" borderId="0" xfId="43" applyAlignment="1">
      <alignment horizontal="center"/>
    </xf>
    <xf numFmtId="0" fontId="26" fillId="44" borderId="0" xfId="43" applyFont="1" applyFill="1" applyAlignment="1">
      <alignment horizontal="center" vertical="center"/>
    </xf>
    <xf numFmtId="0" fontId="27" fillId="44" borderId="0" xfId="43" applyFont="1" applyFill="1"/>
    <xf numFmtId="0" fontId="27" fillId="44" borderId="32" xfId="43" applyFont="1" applyFill="1" applyBorder="1"/>
    <xf numFmtId="0" fontId="20" fillId="0" borderId="0" xfId="43" applyFont="1" applyAlignment="1">
      <alignment horizontal="center" vertical="center"/>
    </xf>
    <xf numFmtId="0" fontId="18" fillId="0" borderId="0" xfId="43"/>
    <xf numFmtId="0" fontId="20" fillId="0" borderId="0" xfId="43" applyFont="1" applyAlignment="1">
      <alignment horizontal="right" vertical="center" wrapText="1"/>
    </xf>
    <xf numFmtId="0" fontId="48" fillId="0" borderId="0" xfId="45" applyFont="1" applyAlignment="1">
      <alignment horizontal="center"/>
    </xf>
    <xf numFmtId="0" fontId="54" fillId="0" borderId="0" xfId="45" applyFont="1" applyAlignment="1">
      <alignment horizontal="center"/>
    </xf>
    <xf numFmtId="0" fontId="54" fillId="38" borderId="19" xfId="45" applyFont="1" applyFill="1" applyBorder="1" applyAlignment="1">
      <alignment horizontal="center" vertical="center"/>
    </xf>
    <xf numFmtId="0" fontId="54" fillId="38" borderId="58" xfId="45" applyFont="1" applyFill="1" applyBorder="1" applyAlignment="1">
      <alignment horizontal="center" vertical="center"/>
    </xf>
    <xf numFmtId="0" fontId="54" fillId="38" borderId="59" xfId="45" applyFont="1" applyFill="1" applyBorder="1" applyAlignment="1">
      <alignment horizontal="center" vertical="center"/>
    </xf>
    <xf numFmtId="0" fontId="31" fillId="0" borderId="0" xfId="45" applyFont="1" applyAlignment="1">
      <alignment horizontal="center"/>
    </xf>
    <xf numFmtId="0" fontId="48" fillId="0" borderId="0" xfId="45" applyFont="1" applyAlignment="1">
      <alignment horizontal="center" vertical="center"/>
    </xf>
    <xf numFmtId="0" fontId="49" fillId="0" borderId="0" xfId="45" applyFont="1" applyAlignment="1">
      <alignment horizontal="center" vertical="center"/>
    </xf>
    <xf numFmtId="0" fontId="50" fillId="0" borderId="0" xfId="45" applyFont="1" applyAlignment="1">
      <alignment horizontal="center" vertical="center"/>
    </xf>
    <xf numFmtId="0" fontId="56" fillId="2" borderId="21" xfId="45" applyFont="1" applyFill="1" applyBorder="1" applyAlignment="1">
      <alignment horizontal="center" vertical="center"/>
    </xf>
    <xf numFmtId="0" fontId="56" fillId="2" borderId="23" xfId="45" applyFont="1" applyFill="1" applyBorder="1" applyAlignment="1">
      <alignment horizontal="center" vertical="center"/>
    </xf>
    <xf numFmtId="0" fontId="54" fillId="2" borderId="12" xfId="45" applyFont="1" applyFill="1" applyBorder="1" applyAlignment="1">
      <alignment horizontal="center" vertical="center" wrapText="1"/>
    </xf>
    <xf numFmtId="0" fontId="54" fillId="2" borderId="71" xfId="45" applyFont="1" applyFill="1" applyBorder="1" applyAlignment="1">
      <alignment horizontal="center" vertical="center" wrapText="1"/>
    </xf>
    <xf numFmtId="171" fontId="54" fillId="2" borderId="57" xfId="45" applyNumberFormat="1" applyFont="1" applyFill="1" applyBorder="1" applyAlignment="1">
      <alignment horizontal="center" vertical="center"/>
    </xf>
    <xf numFmtId="171" fontId="54" fillId="2" borderId="60" xfId="45" applyNumberFormat="1" applyFont="1" applyFill="1" applyBorder="1" applyAlignment="1">
      <alignment horizontal="center" vertical="center"/>
    </xf>
    <xf numFmtId="165" fontId="54" fillId="2" borderId="61" xfId="46" applyNumberFormat="1" applyFont="1" applyFill="1" applyBorder="1" applyAlignment="1">
      <alignment horizontal="center" vertical="center"/>
    </xf>
    <xf numFmtId="165" fontId="54" fillId="2" borderId="62" xfId="46" applyNumberFormat="1" applyFont="1" applyFill="1" applyBorder="1" applyAlignment="1">
      <alignment horizontal="center" vertical="center"/>
    </xf>
    <xf numFmtId="0" fontId="40" fillId="0" borderId="0" xfId="48" applyFont="1" applyAlignment="1">
      <alignment horizontal="center" vertical="center"/>
    </xf>
    <xf numFmtId="0" fontId="22" fillId="0" borderId="0" xfId="49" applyFont="1" applyAlignment="1">
      <alignment horizontal="center" vertical="center"/>
    </xf>
    <xf numFmtId="0" fontId="24" fillId="0" borderId="0" xfId="49"/>
    <xf numFmtId="0" fontId="20" fillId="0" borderId="0" xfId="49" applyFont="1" applyAlignment="1">
      <alignment horizontal="center" vertical="center" wrapText="1"/>
    </xf>
    <xf numFmtId="0" fontId="44" fillId="0" borderId="0" xfId="49" applyFont="1" applyAlignment="1">
      <alignment horizontal="center" vertical="center"/>
    </xf>
    <xf numFmtId="0" fontId="28" fillId="0" borderId="0" xfId="49" applyFont="1"/>
    <xf numFmtId="0" fontId="26" fillId="0" borderId="56" xfId="49" applyFont="1" applyBorder="1" applyAlignment="1">
      <alignment horizontal="center" vertical="center" wrapText="1"/>
    </xf>
    <xf numFmtId="0" fontId="27" fillId="0" borderId="17" xfId="49" applyFont="1" applyBorder="1"/>
    <xf numFmtId="0" fontId="19" fillId="37" borderId="0" xfId="49" applyFont="1" applyFill="1" applyAlignment="1">
      <alignment horizontal="center" vertical="center" wrapText="1"/>
    </xf>
    <xf numFmtId="0" fontId="41" fillId="0" borderId="0" xfId="49" applyFont="1" applyAlignment="1">
      <alignment horizontal="left" vertical="center"/>
    </xf>
    <xf numFmtId="0" fontId="41" fillId="0" borderId="0" xfId="49" applyFont="1" applyAlignment="1">
      <alignment horizontal="left"/>
    </xf>
    <xf numFmtId="0" fontId="24" fillId="0" borderId="10" xfId="43" applyFont="1" applyBorder="1" applyAlignment="1">
      <alignment horizontal="left" vertical="top" wrapText="1"/>
    </xf>
    <xf numFmtId="0" fontId="41" fillId="2" borderId="18" xfId="43" applyFont="1" applyFill="1" applyBorder="1" applyAlignment="1">
      <alignment horizontal="center" vertical="center"/>
    </xf>
    <xf numFmtId="0" fontId="41" fillId="2" borderId="23" xfId="43" applyFont="1" applyFill="1" applyBorder="1" applyAlignment="1">
      <alignment horizontal="center" vertical="center"/>
    </xf>
    <xf numFmtId="0" fontId="37" fillId="2" borderId="19" xfId="43" applyFont="1" applyFill="1" applyBorder="1" applyAlignment="1">
      <alignment horizontal="left" vertical="top" wrapText="1"/>
    </xf>
    <xf numFmtId="0" fontId="37" fillId="2" borderId="20" xfId="43" applyFont="1" applyFill="1" applyBorder="1" applyAlignment="1">
      <alignment horizontal="left" vertical="top" wrapText="1"/>
    </xf>
    <xf numFmtId="0" fontId="37" fillId="2" borderId="24" xfId="43" applyFont="1" applyFill="1" applyBorder="1" applyAlignment="1">
      <alignment horizontal="left" vertical="top" wrapText="1"/>
    </xf>
    <xf numFmtId="0" fontId="37" fillId="2" borderId="25" xfId="43" applyFont="1" applyFill="1" applyBorder="1" applyAlignment="1">
      <alignment horizontal="left" vertical="top" wrapText="1"/>
    </xf>
    <xf numFmtId="0" fontId="37" fillId="2" borderId="0" xfId="43" applyFont="1" applyFill="1" applyAlignment="1">
      <alignment horizontal="center" vertical="center"/>
    </xf>
    <xf numFmtId="0" fontId="41" fillId="0" borderId="18" xfId="43" applyFont="1" applyBorder="1" applyAlignment="1">
      <alignment horizontal="center" vertical="center"/>
    </xf>
    <xf numFmtId="0" fontId="41" fillId="0" borderId="23" xfId="43" applyFont="1" applyBorder="1" applyAlignment="1">
      <alignment horizontal="center" vertical="center"/>
    </xf>
    <xf numFmtId="0" fontId="33" fillId="0" borderId="0" xfId="43" applyFont="1" applyAlignment="1">
      <alignment horizontal="center" vertical="center"/>
    </xf>
    <xf numFmtId="0" fontId="34" fillId="0" borderId="0" xfId="43" applyFont="1"/>
    <xf numFmtId="0" fontId="39" fillId="0" borderId="0" xfId="43" applyFont="1" applyAlignment="1">
      <alignment horizontal="center"/>
    </xf>
    <xf numFmtId="0" fontId="35" fillId="0" borderId="0" xfId="43" applyFont="1" applyAlignment="1">
      <alignment horizontal="center"/>
    </xf>
    <xf numFmtId="0" fontId="31" fillId="35" borderId="14" xfId="43" applyFont="1" applyFill="1" applyBorder="1" applyAlignment="1">
      <alignment horizontal="center" vertical="center"/>
    </xf>
    <xf numFmtId="0" fontId="36" fillId="34" borderId="15" xfId="43" applyFont="1" applyFill="1" applyBorder="1" applyAlignment="1">
      <alignment horizontal="center"/>
    </xf>
    <xf numFmtId="0" fontId="36" fillId="34" borderId="16" xfId="43" applyFont="1" applyFill="1" applyBorder="1" applyAlignment="1">
      <alignment horizontal="center"/>
    </xf>
    <xf numFmtId="0" fontId="39" fillId="0" borderId="0" xfId="43" applyFont="1" applyAlignment="1">
      <alignment horizontal="left"/>
    </xf>
    <xf numFmtId="164" fontId="39" fillId="0" borderId="0" xfId="1" applyFont="1" applyAlignment="1">
      <alignment horizontal="left"/>
    </xf>
    <xf numFmtId="0" fontId="18" fillId="0" borderId="66" xfId="43" applyBorder="1" applyAlignment="1">
      <alignment horizontal="left" vertical="top" wrapText="1"/>
    </xf>
    <xf numFmtId="0" fontId="18" fillId="0" borderId="67" xfId="43" applyBorder="1" applyAlignment="1">
      <alignment horizontal="left" vertical="top" wrapText="1"/>
    </xf>
    <xf numFmtId="0" fontId="18" fillId="0" borderId="70" xfId="43" applyBorder="1" applyAlignment="1">
      <alignment horizontal="left" vertical="top" wrapText="1"/>
    </xf>
    <xf numFmtId="0" fontId="24" fillId="0" borderId="57" xfId="43" applyFont="1" applyBorder="1" applyAlignment="1">
      <alignment horizontal="left" vertical="top" wrapText="1"/>
    </xf>
    <xf numFmtId="0" fontId="24" fillId="0" borderId="68" xfId="43" applyFont="1" applyBorder="1" applyAlignment="1">
      <alignment horizontal="left" vertical="top" wrapText="1"/>
    </xf>
    <xf numFmtId="0" fontId="24" fillId="0" borderId="69" xfId="43" applyFont="1" applyBorder="1" applyAlignment="1">
      <alignment horizontal="left" vertical="top" wrapText="1"/>
    </xf>
    <xf numFmtId="0" fontId="18" fillId="0" borderId="61" xfId="43" applyBorder="1" applyAlignment="1">
      <alignment horizontal="left" vertical="top" wrapText="1"/>
    </xf>
    <xf numFmtId="0" fontId="18" fillId="0" borderId="63" xfId="43" applyBorder="1" applyAlignment="1">
      <alignment horizontal="left" vertical="top" wrapText="1"/>
    </xf>
    <xf numFmtId="0" fontId="18" fillId="0" borderId="26" xfId="43" applyBorder="1" applyAlignment="1">
      <alignment horizontal="left" vertical="top" wrapText="1"/>
    </xf>
    <xf numFmtId="169" fontId="32" fillId="0" borderId="64" xfId="45" applyNumberFormat="1" applyFont="1" applyBorder="1" applyAlignment="1">
      <alignment horizontal="center"/>
    </xf>
    <xf numFmtId="169" fontId="32" fillId="0" borderId="65" xfId="45" applyNumberFormat="1" applyFont="1" applyBorder="1" applyAlignment="1">
      <alignment horizontal="center"/>
    </xf>
    <xf numFmtId="0" fontId="42" fillId="0" borderId="0" xfId="50" applyFont="1" applyAlignment="1">
      <alignment horizontal="left" vertical="center"/>
    </xf>
    <xf numFmtId="0" fontId="60" fillId="0" borderId="0" xfId="50" applyFont="1" applyAlignment="1">
      <alignment horizontal="left"/>
    </xf>
    <xf numFmtId="0" fontId="28" fillId="0" borderId="0" xfId="50" applyFont="1"/>
    <xf numFmtId="0" fontId="42" fillId="0" borderId="0" xfId="50" applyFont="1" applyAlignment="1">
      <alignment horizontal="center" vertical="center"/>
    </xf>
    <xf numFmtId="0" fontId="0" fillId="0" borderId="0" xfId="0" applyAlignment="1">
      <alignment horizontal="center"/>
    </xf>
  </cellXfs>
  <cellStyles count="53">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Moeda" xfId="1" builtinId="4"/>
    <cellStyle name="Moeda 2" xfId="44" xr:uid="{00000000-0005-0000-0000-00001F000000}"/>
    <cellStyle name="Moeda 3" xfId="47" xr:uid="{00000000-0005-0000-0000-000020000000}"/>
    <cellStyle name="Neutro" xfId="9" builtinId="28" customBuiltin="1"/>
    <cellStyle name="Normal" xfId="0" builtinId="0"/>
    <cellStyle name="Normal 2" xfId="43" xr:uid="{00000000-0005-0000-0000-000023000000}"/>
    <cellStyle name="Normal 2 2" xfId="48" xr:uid="{00000000-0005-0000-0000-000024000000}"/>
    <cellStyle name="Normal 2 3" xfId="49" xr:uid="{00000000-0005-0000-0000-000025000000}"/>
    <cellStyle name="Normal 2 3 2" xfId="52" xr:uid="{00000000-0005-0000-0000-000026000000}"/>
    <cellStyle name="Normal 3" xfId="45" xr:uid="{00000000-0005-0000-0000-000027000000}"/>
    <cellStyle name="Normal 5" xfId="50" xr:uid="{00000000-0005-0000-0000-000028000000}"/>
    <cellStyle name="Nota" xfId="16" builtinId="10" customBuiltin="1"/>
    <cellStyle name="Porcentagem 2" xfId="46" xr:uid="{00000000-0005-0000-0000-00002A000000}"/>
    <cellStyle name="Ruim" xfId="8" builtinId="27" customBuiltin="1"/>
    <cellStyle name="Saída" xfId="11" builtinId="21" customBuiltin="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1" xr:uid="{00000000-0005-0000-0000-000034000000}"/>
  </cellStyles>
  <dxfs count="6">
    <dxf>
      <font>
        <b val="0"/>
        <condense val="0"/>
        <extend val="0"/>
        <color indexed="9"/>
      </font>
    </dxf>
    <dxf>
      <font>
        <b val="0"/>
        <condense val="0"/>
        <extend val="0"/>
        <color indexed="9"/>
      </font>
    </dxf>
    <dxf>
      <font>
        <b val="0"/>
        <condense val="0"/>
        <extend val="0"/>
        <color indexed="9"/>
      </font>
    </dxf>
    <dxf>
      <font>
        <b val="0"/>
        <condense val="0"/>
        <extend val="0"/>
        <color indexed="9"/>
      </font>
    </dxf>
    <dxf>
      <font>
        <b val="0"/>
        <condense val="0"/>
        <extend val="0"/>
        <color indexed="9"/>
      </font>
    </dxf>
    <dxf>
      <font>
        <b val="0"/>
        <condense val="0"/>
        <extend val="0"/>
        <color indexed="9"/>
      </font>
    </dxf>
  </dxfs>
  <tableStyles count="0" defaultTableStyle="TableStyleMedium2" defaultPivotStyle="PivotStyleLight16"/>
  <colors>
    <mruColors>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5</xdr:col>
      <xdr:colOff>886812</xdr:colOff>
      <xdr:row>37</xdr:row>
      <xdr:rowOff>114958</xdr:rowOff>
    </xdr:from>
    <xdr:to>
      <xdr:col>7</xdr:col>
      <xdr:colOff>968922</xdr:colOff>
      <xdr:row>45</xdr:row>
      <xdr:rowOff>98535</xdr:rowOff>
    </xdr:to>
    <xdr:pic>
      <xdr:nvPicPr>
        <xdr:cNvPr id="3" name="Imagem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853450" y="15699829"/>
          <a:ext cx="1576550" cy="1297370"/>
        </a:xfrm>
        <a:prstGeom prst="rect">
          <a:avLst/>
        </a:prstGeom>
      </xdr:spPr>
    </xdr:pic>
    <xdr:clientData/>
  </xdr:twoCellAnchor>
  <xdr:twoCellAnchor editAs="oneCell">
    <xdr:from>
      <xdr:col>1</xdr:col>
      <xdr:colOff>32845</xdr:colOff>
      <xdr:row>0</xdr:row>
      <xdr:rowOff>82112</xdr:rowOff>
    </xdr:from>
    <xdr:to>
      <xdr:col>2</xdr:col>
      <xdr:colOff>32127</xdr:colOff>
      <xdr:row>4</xdr:row>
      <xdr:rowOff>14546</xdr:rowOff>
    </xdr:to>
    <xdr:pic>
      <xdr:nvPicPr>
        <xdr:cNvPr id="4" name="image2.png">
          <a:extLst>
            <a:ext uri="{FF2B5EF4-FFF2-40B4-BE49-F238E27FC236}">
              <a16:creationId xmlns:a16="http://schemas.microsoft.com/office/drawing/2014/main" id="{A6982406-99D2-4995-B2BB-DC393F9D2187}"/>
            </a:ext>
          </a:extLst>
        </xdr:cNvPr>
        <xdr:cNvPicPr preferRelativeResize="0">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5517" y="82112"/>
          <a:ext cx="1001050" cy="802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2.xml><?xml version="1.0" encoding="utf-8"?>
<xdr:wsDr xmlns:xdr="http://schemas.openxmlformats.org/drawingml/2006/spreadsheetDrawing" xmlns:a="http://schemas.openxmlformats.org/drawingml/2006/main">
  <xdr:twoCellAnchor editAs="oneCell">
    <xdr:from>
      <xdr:col>5</xdr:col>
      <xdr:colOff>285750</xdr:colOff>
      <xdr:row>14</xdr:row>
      <xdr:rowOff>136073</xdr:rowOff>
    </xdr:from>
    <xdr:to>
      <xdr:col>6</xdr:col>
      <xdr:colOff>1741715</xdr:colOff>
      <xdr:row>23</xdr:row>
      <xdr:rowOff>81644</xdr:rowOff>
    </xdr:to>
    <xdr:pic>
      <xdr:nvPicPr>
        <xdr:cNvPr id="3" name="Imagem 2">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86107" y="5646966"/>
          <a:ext cx="1850572" cy="1415142"/>
        </a:xfrm>
        <a:prstGeom prst="rect">
          <a:avLst/>
        </a:prstGeom>
      </xdr:spPr>
    </xdr:pic>
    <xdr:clientData/>
  </xdr:twoCellAnchor>
  <xdr:twoCellAnchor editAs="oneCell">
    <xdr:from>
      <xdr:col>2</xdr:col>
      <xdr:colOff>40821</xdr:colOff>
      <xdr:row>0</xdr:row>
      <xdr:rowOff>0</xdr:rowOff>
    </xdr:from>
    <xdr:to>
      <xdr:col>2</xdr:col>
      <xdr:colOff>1245473</xdr:colOff>
      <xdr:row>3</xdr:row>
      <xdr:rowOff>81643</xdr:rowOff>
    </xdr:to>
    <xdr:pic>
      <xdr:nvPicPr>
        <xdr:cNvPr id="4" name="image2.png">
          <a:extLst>
            <a:ext uri="{FF2B5EF4-FFF2-40B4-BE49-F238E27FC236}">
              <a16:creationId xmlns:a16="http://schemas.microsoft.com/office/drawing/2014/main" id="{CE6C115C-D9C5-4F71-ACB4-507B37D32BF6}"/>
            </a:ext>
          </a:extLst>
        </xdr:cNvPr>
        <xdr:cNvPicPr preferRelativeResize="0">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01535" y="0"/>
          <a:ext cx="1204652" cy="9661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7</xdr:col>
      <xdr:colOff>28576</xdr:colOff>
      <xdr:row>22</xdr:row>
      <xdr:rowOff>104776</xdr:rowOff>
    </xdr:from>
    <xdr:to>
      <xdr:col>9</xdr:col>
      <xdr:colOff>9526</xdr:colOff>
      <xdr:row>28</xdr:row>
      <xdr:rowOff>28576</xdr:rowOff>
    </xdr:to>
    <xdr:pic>
      <xdr:nvPicPr>
        <xdr:cNvPr id="4" name="Imagem 3">
          <a:extLst>
            <a:ext uri="{FF2B5EF4-FFF2-40B4-BE49-F238E27FC236}">
              <a16:creationId xmlns:a16="http://schemas.microsoft.com/office/drawing/2014/main" id="{00000000-0008-0000-0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1601" y="4143376"/>
          <a:ext cx="1371600" cy="895350"/>
        </a:xfrm>
        <a:prstGeom prst="rect">
          <a:avLst/>
        </a:prstGeom>
      </xdr:spPr>
    </xdr:pic>
    <xdr:clientData/>
  </xdr:twoCellAnchor>
  <xdr:twoCellAnchor editAs="oneCell">
    <xdr:from>
      <xdr:col>2</xdr:col>
      <xdr:colOff>142875</xdr:colOff>
      <xdr:row>0</xdr:row>
      <xdr:rowOff>66675</xdr:rowOff>
    </xdr:from>
    <xdr:to>
      <xdr:col>3</xdr:col>
      <xdr:colOff>247650</xdr:colOff>
      <xdr:row>3</xdr:row>
      <xdr:rowOff>43664</xdr:rowOff>
    </xdr:to>
    <xdr:pic>
      <xdr:nvPicPr>
        <xdr:cNvPr id="5" name="image2.png">
          <a:extLst>
            <a:ext uri="{FF2B5EF4-FFF2-40B4-BE49-F238E27FC236}">
              <a16:creationId xmlns:a16="http://schemas.microsoft.com/office/drawing/2014/main" id="{B9A27945-A306-42FF-BD2F-50BEFC6D8005}"/>
            </a:ext>
          </a:extLst>
        </xdr:cNvPr>
        <xdr:cNvPicPr preferRelativeResize="0">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2900" y="66675"/>
          <a:ext cx="885825" cy="7104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4.xml><?xml version="1.0" encoding="utf-8"?>
<xdr:wsDr xmlns:xdr="http://schemas.openxmlformats.org/drawingml/2006/spreadsheetDrawing" xmlns:a="http://schemas.openxmlformats.org/drawingml/2006/main">
  <xdr:twoCellAnchor editAs="oneCell">
    <xdr:from>
      <xdr:col>2</xdr:col>
      <xdr:colOff>384012</xdr:colOff>
      <xdr:row>50</xdr:row>
      <xdr:rowOff>36143</xdr:rowOff>
    </xdr:from>
    <xdr:to>
      <xdr:col>5</xdr:col>
      <xdr:colOff>398318</xdr:colOff>
      <xdr:row>57</xdr:row>
      <xdr:rowOff>0</xdr:rowOff>
    </xdr:to>
    <xdr:pic>
      <xdr:nvPicPr>
        <xdr:cNvPr id="3" name="Imagem 2">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57739" y="14271688"/>
          <a:ext cx="2819852" cy="1054903"/>
        </a:xfrm>
        <a:prstGeom prst="rect">
          <a:avLst/>
        </a:prstGeom>
      </xdr:spPr>
    </xdr:pic>
    <xdr:clientData/>
  </xdr:twoCellAnchor>
  <xdr:twoCellAnchor editAs="oneCell">
    <xdr:from>
      <xdr:col>3</xdr:col>
      <xdr:colOff>588818</xdr:colOff>
      <xdr:row>2</xdr:row>
      <xdr:rowOff>121227</xdr:rowOff>
    </xdr:from>
    <xdr:to>
      <xdr:col>3</xdr:col>
      <xdr:colOff>1627909</xdr:colOff>
      <xdr:row>6</xdr:row>
      <xdr:rowOff>88648</xdr:rowOff>
    </xdr:to>
    <xdr:pic>
      <xdr:nvPicPr>
        <xdr:cNvPr id="5" name="image2.png">
          <a:extLst>
            <a:ext uri="{FF2B5EF4-FFF2-40B4-BE49-F238E27FC236}">
              <a16:creationId xmlns:a16="http://schemas.microsoft.com/office/drawing/2014/main" id="{5F3E05C0-BDF6-467C-AB99-4E6B00881245}"/>
            </a:ext>
          </a:extLst>
        </xdr:cNvPr>
        <xdr:cNvPicPr preferRelativeResize="0">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12818" y="432954"/>
          <a:ext cx="1039091" cy="833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5.xml><?xml version="1.0" encoding="utf-8"?>
<xdr:wsDr xmlns:xdr="http://schemas.openxmlformats.org/drawingml/2006/spreadsheetDrawing" xmlns:a="http://schemas.openxmlformats.org/drawingml/2006/main">
  <xdr:twoCellAnchor editAs="oneCell">
    <xdr:from>
      <xdr:col>0</xdr:col>
      <xdr:colOff>130969</xdr:colOff>
      <xdr:row>0</xdr:row>
      <xdr:rowOff>35719</xdr:rowOff>
    </xdr:from>
    <xdr:to>
      <xdr:col>1</xdr:col>
      <xdr:colOff>326613</xdr:colOff>
      <xdr:row>7</xdr:row>
      <xdr:rowOff>83343</xdr:rowOff>
    </xdr:to>
    <xdr:pic>
      <xdr:nvPicPr>
        <xdr:cNvPr id="3" name="Imagem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130969" y="35719"/>
          <a:ext cx="1326738" cy="1702593"/>
        </a:xfrm>
        <a:prstGeom prst="rect">
          <a:avLst/>
        </a:prstGeom>
      </xdr:spPr>
    </xdr:pic>
    <xdr:clientData/>
  </xdr:twoCellAnchor>
  <xdr:twoCellAnchor editAs="oneCell">
    <xdr:from>
      <xdr:col>1</xdr:col>
      <xdr:colOff>5036344</xdr:colOff>
      <xdr:row>31</xdr:row>
      <xdr:rowOff>142876</xdr:rowOff>
    </xdr:from>
    <xdr:to>
      <xdr:col>3</xdr:col>
      <xdr:colOff>876142</xdr:colOff>
      <xdr:row>46</xdr:row>
      <xdr:rowOff>147638</xdr:rowOff>
    </xdr:to>
    <xdr:pic>
      <xdr:nvPicPr>
        <xdr:cNvPr id="4" name="Imagem 3">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167438" y="9810751"/>
          <a:ext cx="2769235" cy="25050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504825</xdr:colOff>
      <xdr:row>1</xdr:row>
      <xdr:rowOff>38100</xdr:rowOff>
    </xdr:from>
    <xdr:to>
      <xdr:col>2</xdr:col>
      <xdr:colOff>471200</xdr:colOff>
      <xdr:row>3</xdr:row>
      <xdr:rowOff>123825</xdr:rowOff>
    </xdr:to>
    <xdr:pic>
      <xdr:nvPicPr>
        <xdr:cNvPr id="2" name="Imagem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1028700" y="885825"/>
          <a:ext cx="690275" cy="885825"/>
        </a:xfrm>
        <a:prstGeom prst="rect">
          <a:avLst/>
        </a:prstGeom>
      </xdr:spPr>
    </xdr:pic>
    <xdr:clientData/>
  </xdr:twoCellAnchor>
  <xdr:twoCellAnchor editAs="oneCell">
    <xdr:from>
      <xdr:col>5</xdr:col>
      <xdr:colOff>28576</xdr:colOff>
      <xdr:row>13</xdr:row>
      <xdr:rowOff>180975</xdr:rowOff>
    </xdr:from>
    <xdr:to>
      <xdr:col>7</xdr:col>
      <xdr:colOff>295276</xdr:colOff>
      <xdr:row>18</xdr:row>
      <xdr:rowOff>152400</xdr:rowOff>
    </xdr:to>
    <xdr:pic>
      <xdr:nvPicPr>
        <xdr:cNvPr id="3" name="Imagem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81351" y="3790950"/>
          <a:ext cx="1485900" cy="9239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DTS.GRP\DCAST.GRP\Editais\Concorrencias\CO02402(CSC)\Orcamento\Orcamento%20CSC.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GERENCIAL\AGA\Moderniza&#231;&#227;o%20Estreito\Sugest&#245;es%20Estreito\Adicionais%20para%20Servi&#231;os%20Complementar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rquivos%20do%20Usu&#225;rio\Downloads\Documents%20and%20Settings\fr21497\Configura&#231;&#245;es%20locais\Temp\DOCUME~1\FR2038~1.COR\CONFIG~1\Temp\Encargos%20Sociais%20e%20BDI%20Clovis%2015_03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WINDOWS\TEMP\Medi&#231;&#227;o%20REAL%20bacia%20C.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Arquivos%20do%20Usu&#225;rio\Downloads\Documents%20and%20Settings\fr21497\Configura&#231;&#245;es%20locais\Temp\DOCUME~1\FC76642\CONFIG~1\Temp\notesF7EC6E\DOCUME~1\fc71032\CONFIG~1\Temp\n.notes\~303113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Arquivos%20do%20Usu&#225;rio\Downloads\EDITAIS\2007\RESTAURANTE\Or&#231;amento\REV%2003\CCU_PROJETAD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rquivos%20do%20Usu&#225;rio\Downloads\backup\DCAD\Estudos\Or&#231;amento\EncargosSociais\Encargos%20Sociais%20R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rquivos%20do%20Usu&#225;rio\Downloads\Documents%20and%20Settings\fr21497\Configura&#231;&#245;es%20locais\Temp\DOCUME~1\fc71032\CONFIG~1\Temp\n.notes\~303113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RAFAEL\&#193;GUA%20CAMPOS%20EL&#205;SEOS\E%20MAIL%2019-09-12%20B\RERRA%20CAMPOS%20EL&#205;SEOS%20ANDAMENTO\OBRA%20CAXIAS\Obra%20Caxias%20-%20Paulo%20Henrique\RERRA-CAMPOS%20EL&#205;SEOS\RERRA-CAMPOS%20EL&#205;SE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oque\c\Medi&#231;&#227;o%20Cliente\Reratifica&#231;&#227;o\Mirak\CEDAE\RERA\RERA403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ria-01\BACKUP%20ALINE\Documents%20and%20Settings\Aline\Meus%20documentos\CC%20468%20-%20Saneamento%20Recreio\2%20-%20RE-RA\3&#170;%20Re-Ra\3&#170;%20Re%20Ra%2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DTS.GRP\DCAST.GRP\Editais\Concorre\CO02402(CSC)\Orcamento\Efetivo%20com%20sal&#225;ri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2)"/>
      <sheetName val="Anexo IC RE"/>
      <sheetName val="Relação Obras "/>
      <sheetName val="Capa"/>
      <sheetName val="Relação Obras  (2)"/>
      <sheetName val="CR2880"/>
      <sheetName val="PlanA"/>
      <sheetName val="PlanB"/>
      <sheetName val="EFETIVO ORC"/>
      <sheetName val="Capa (2)"/>
      <sheetName val="Módulo1"/>
      <sheetName val="Módulo2"/>
      <sheetName val="Módulo3"/>
      <sheetName val="Módulo4"/>
      <sheetName val="Módulo5"/>
    </sheetNames>
    <sheetDataSet>
      <sheetData sheetId="0"/>
      <sheetData sheetId="1"/>
      <sheetData sheetId="2"/>
      <sheetData sheetId="3"/>
      <sheetData sheetId="4"/>
      <sheetData sheetId="5"/>
      <sheetData sheetId="6"/>
      <sheetData sheetId="7"/>
      <sheetData sheetId="8"/>
      <sheetData sheetId="9"/>
      <sheetData sheetId="10">
        <row r="8">
          <cell r="B8" t="str">
            <v>CO.APR.T.024.2002</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icional sobre Materiais"/>
      <sheetName val="Adicional sobre a Mão-de-Obra"/>
    </sheetNames>
    <sheetDataSet>
      <sheetData sheetId="0"/>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VIII Enc Soc A"/>
      <sheetName val="Mem Enc Soc TA"/>
      <sheetName val="Anex VIII Enc Soc A HE"/>
      <sheetName val="Mem Enc Soc TA HE"/>
      <sheetName val="Comp BDI"/>
      <sheetName val="Plan1"/>
    </sheetNames>
    <sheetDataSet>
      <sheetData sheetId="0"/>
      <sheetData sheetId="1"/>
      <sheetData sheetId="2"/>
      <sheetData sheetId="3"/>
      <sheetData sheetId="4" refreshError="1">
        <row r="58">
          <cell r="H58">
            <v>0.30376500000000001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OAS"/>
      <sheetName val="Descr"/>
      <sheetName val="MED_SET"/>
      <sheetName val="MED_OUT-REAL"/>
      <sheetName val="MED_OUT-REAL+ADIAND"/>
      <sheetName val="MED_NOV-REAL"/>
      <sheetName val="MED_NOV REAL+ADIANT."/>
      <sheetName val="MED_DEZ REAL"/>
      <sheetName val="MED_JAN REAL"/>
      <sheetName val="MED_FEV REAL"/>
      <sheetName val="MED_MAR"/>
      <sheetName val="MED_ABR"/>
      <sheetName val="MED_MAIO 99"/>
      <sheetName val="MED_JUNHO 99"/>
      <sheetName val="MED_AGOSTO 99 "/>
      <sheetName val="MED_SET-99  "/>
      <sheetName val="MED_OUT-99"/>
      <sheetName val="MED_NOV-99"/>
      <sheetName val="MED_DEZ-99 "/>
      <sheetName val="SET98 - OPÇÃO 2"/>
      <sheetName val="MED JAN-2000"/>
      <sheetName val="MED FEV-2000"/>
      <sheetName val="MED MAR-2000"/>
      <sheetName val="Plan1"/>
      <sheetName val="PARÂMET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1"/>
      <sheetName val="BASE"/>
    </sheetNames>
    <sheetDataSet>
      <sheetData sheetId="0" refreshError="1"/>
      <sheetData sheetId="1" refreshError="1"/>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PLANILHA"/>
      <sheetName val="CRONO"/>
      <sheetName val="ADM LOCAL"/>
      <sheetName val="CCU'S"/>
      <sheetName val="CCU LANÇ"/>
      <sheetName val=" PREC"/>
      <sheetName val="ENCARGOS"/>
      <sheetName val="RECURSOS"/>
    </sheetNames>
    <sheetDataSet>
      <sheetData sheetId="0" refreshError="1">
        <row r="40">
          <cell r="F40">
            <v>2.4792000000000001</v>
          </cell>
        </row>
        <row r="42">
          <cell r="F42">
            <v>0.7</v>
          </cell>
        </row>
      </sheetData>
      <sheetData sheetId="1" refreshError="1"/>
      <sheetData sheetId="2" refreshError="1"/>
      <sheetData sheetId="3" refreshError="1"/>
      <sheetData sheetId="4" refreshError="1"/>
      <sheetData sheetId="5" refreshError="1"/>
      <sheetData sheetId="6" refreshError="1">
        <row r="6">
          <cell r="F6">
            <v>36526</v>
          </cell>
          <cell r="G6">
            <v>36557</v>
          </cell>
          <cell r="H6">
            <v>36586</v>
          </cell>
          <cell r="I6">
            <v>36617</v>
          </cell>
          <cell r="J6">
            <v>36647</v>
          </cell>
          <cell r="K6">
            <v>36678</v>
          </cell>
          <cell r="L6">
            <v>36708</v>
          </cell>
          <cell r="M6">
            <v>36739</v>
          </cell>
          <cell r="N6">
            <v>36770</v>
          </cell>
          <cell r="O6">
            <v>36800</v>
          </cell>
          <cell r="P6">
            <v>36831</v>
          </cell>
          <cell r="Q6">
            <v>36861</v>
          </cell>
        </row>
        <row r="7">
          <cell r="B7" t="str">
            <v>COD</v>
          </cell>
          <cell r="C7" t="str">
            <v>Descrição do recurso</v>
          </cell>
          <cell r="D7" t="str">
            <v>Un</v>
          </cell>
          <cell r="E7" t="str">
            <v>Detalhes</v>
          </cell>
          <cell r="F7" t="str">
            <v>R$/h</v>
          </cell>
          <cell r="G7" t="str">
            <v>R$/h</v>
          </cell>
          <cell r="H7" t="str">
            <v>R$/h</v>
          </cell>
          <cell r="I7" t="str">
            <v>R$/h</v>
          </cell>
          <cell r="J7" t="str">
            <v>R$/h</v>
          </cell>
          <cell r="K7" t="str">
            <v>R$/h</v>
          </cell>
          <cell r="L7" t="str">
            <v>R$/h</v>
          </cell>
          <cell r="M7" t="str">
            <v>R$/h</v>
          </cell>
          <cell r="N7" t="str">
            <v>R$/h</v>
          </cell>
          <cell r="O7" t="str">
            <v>R$/h</v>
          </cell>
          <cell r="P7" t="str">
            <v>R$/h</v>
          </cell>
          <cell r="Q7" t="str">
            <v>R$/h</v>
          </cell>
        </row>
        <row r="8">
          <cell r="B8" t="str">
            <v>EAB01</v>
          </cell>
          <cell r="C8" t="str">
            <v>Acabadora Vibro-Acab. Conc. Asfaltico</v>
          </cell>
          <cell r="D8" t="str">
            <v>h</v>
          </cell>
          <cell r="E8" t="str">
            <v xml:space="preserve">Vibro-Acabadora de Concreto Asfaltico.   -  ABEMI    </v>
          </cell>
          <cell r="I8" t="str">
            <v/>
          </cell>
        </row>
        <row r="9">
          <cell r="B9" t="str">
            <v>EAN01</v>
          </cell>
          <cell r="C9" t="str">
            <v>Andaime Fechadeiro</v>
          </cell>
          <cell r="D9" t="str">
            <v>m2</v>
          </cell>
          <cell r="E9" t="str">
            <v xml:space="preserve">    -  ABEMI    4.11.5</v>
          </cell>
          <cell r="F9">
            <v>0.01</v>
          </cell>
          <cell r="G9">
            <v>0.01</v>
          </cell>
          <cell r="H9">
            <v>0.01</v>
          </cell>
          <cell r="I9">
            <v>0.01</v>
          </cell>
          <cell r="J9">
            <v>0.01</v>
          </cell>
          <cell r="K9">
            <v>0.01</v>
          </cell>
          <cell r="L9">
            <v>0</v>
          </cell>
          <cell r="M9">
            <v>0</v>
          </cell>
          <cell r="N9">
            <v>0</v>
          </cell>
          <cell r="O9">
            <v>0</v>
          </cell>
          <cell r="P9">
            <v>0</v>
          </cell>
          <cell r="Q9">
            <v>0</v>
          </cell>
        </row>
        <row r="10">
          <cell r="B10" t="str">
            <v>EAN02</v>
          </cell>
          <cell r="C10" t="str">
            <v>Andaime Tubular, Torre 2,5 X 2,5 (M)</v>
          </cell>
          <cell r="D10" t="str">
            <v>h</v>
          </cell>
          <cell r="E10" t="str">
            <v xml:space="preserve">Tubular, Torre 2,5 X 2,5 (M)   -  ABEMI    </v>
          </cell>
          <cell r="F10" t="str">
            <v>FALTA</v>
          </cell>
          <cell r="G10" t="str">
            <v>FALTA</v>
          </cell>
          <cell r="H10" t="str">
            <v>FALTA</v>
          </cell>
          <cell r="I10" t="str">
            <v>FALTA</v>
          </cell>
          <cell r="J10" t="str">
            <v>FALTA</v>
          </cell>
          <cell r="K10" t="str">
            <v>FALTA</v>
          </cell>
          <cell r="L10" t="str">
            <v>FALTA</v>
          </cell>
          <cell r="M10" t="str">
            <v>FALTA</v>
          </cell>
          <cell r="N10" t="str">
            <v>FALTA</v>
          </cell>
          <cell r="O10" t="str">
            <v>FALTA</v>
          </cell>
          <cell r="P10" t="str">
            <v>FALTA</v>
          </cell>
          <cell r="Q10" t="str">
            <v>FALTA</v>
          </cell>
        </row>
        <row r="11">
          <cell r="B11" t="str">
            <v>EAT01</v>
          </cell>
          <cell r="C11" t="str">
            <v>Automovel Passeio 1600CC com operador</v>
          </cell>
          <cell r="D11" t="str">
            <v>h</v>
          </cell>
          <cell r="E11" t="str">
            <v>Automovel Passeio 1600Cc com operador  -  ABEMI    3.6.1</v>
          </cell>
          <cell r="F11">
            <v>8.23</v>
          </cell>
          <cell r="G11">
            <v>8.25</v>
          </cell>
          <cell r="H11">
            <v>8.32</v>
          </cell>
          <cell r="I11">
            <v>8.35</v>
          </cell>
          <cell r="J11">
            <v>8.3699999999999992</v>
          </cell>
          <cell r="K11">
            <v>8.44</v>
          </cell>
          <cell r="L11">
            <v>0</v>
          </cell>
          <cell r="M11">
            <v>0</v>
          </cell>
          <cell r="N11">
            <v>0</v>
          </cell>
          <cell r="O11">
            <v>0</v>
          </cell>
          <cell r="P11">
            <v>0</v>
          </cell>
          <cell r="Q11">
            <v>0</v>
          </cell>
        </row>
        <row r="12">
          <cell r="B12" t="str">
            <v>EAT02</v>
          </cell>
          <cell r="C12" t="str">
            <v>Automovel Passeio 1600CC sem operador</v>
          </cell>
          <cell r="D12" t="str">
            <v>h</v>
          </cell>
          <cell r="E12" t="str">
            <v>Automovel Passeio 1600Cc S/Operador ( Indireto )   -  ABEMI    3.6.1</v>
          </cell>
          <cell r="F12">
            <v>5.32</v>
          </cell>
          <cell r="G12">
            <v>5.33</v>
          </cell>
          <cell r="H12">
            <v>5.37</v>
          </cell>
          <cell r="I12">
            <v>5.39</v>
          </cell>
          <cell r="J12">
            <v>5.4</v>
          </cell>
          <cell r="K12">
            <v>5.45</v>
          </cell>
          <cell r="L12">
            <v>0</v>
          </cell>
          <cell r="M12">
            <v>0</v>
          </cell>
          <cell r="N12">
            <v>0</v>
          </cell>
          <cell r="O12">
            <v>0</v>
          </cell>
          <cell r="P12">
            <v>0</v>
          </cell>
          <cell r="Q12">
            <v>0</v>
          </cell>
        </row>
        <row r="13">
          <cell r="B13" t="str">
            <v>EAT03</v>
          </cell>
          <cell r="C13" t="str">
            <v>Automovel Passeio 1000CC com operador</v>
          </cell>
          <cell r="D13" t="str">
            <v>h</v>
          </cell>
          <cell r="E13" t="str">
            <v xml:space="preserve">Automovel Passeio 1000Cc c/Operador ( Uno, Gol, Fusca )   -  ABEMI    </v>
          </cell>
          <cell r="F13">
            <v>4.68</v>
          </cell>
          <cell r="G13">
            <v>4.6900000000000004</v>
          </cell>
          <cell r="H13">
            <v>4.74</v>
          </cell>
          <cell r="I13">
            <v>4.75</v>
          </cell>
          <cell r="J13">
            <v>4.76</v>
          </cell>
          <cell r="K13">
            <v>4.8</v>
          </cell>
          <cell r="L13">
            <v>0</v>
          </cell>
          <cell r="M13">
            <v>0</v>
          </cell>
          <cell r="N13">
            <v>0</v>
          </cell>
          <cell r="O13">
            <v>0</v>
          </cell>
          <cell r="P13">
            <v>0</v>
          </cell>
          <cell r="Q13">
            <v>0</v>
          </cell>
        </row>
        <row r="14">
          <cell r="B14" t="str">
            <v>EAT04</v>
          </cell>
          <cell r="C14" t="str">
            <v>Automovel Passeio 1000CC sem operador</v>
          </cell>
          <cell r="D14" t="str">
            <v>h</v>
          </cell>
          <cell r="E14" t="str">
            <v xml:space="preserve">Automovel Passeio 1000Cc Sem Operador ( Uno, Gol, Fusca ) ( Indireto )   -  ABEMI    </v>
          </cell>
          <cell r="F14">
            <v>7.4</v>
          </cell>
          <cell r="G14">
            <v>7.41</v>
          </cell>
          <cell r="H14">
            <v>7.48</v>
          </cell>
          <cell r="I14">
            <v>7.5</v>
          </cell>
          <cell r="J14">
            <v>7.52</v>
          </cell>
          <cell r="K14">
            <v>7.58</v>
          </cell>
          <cell r="L14">
            <v>0</v>
          </cell>
          <cell r="M14">
            <v>0</v>
          </cell>
          <cell r="N14">
            <v>0</v>
          </cell>
          <cell r="O14">
            <v>0</v>
          </cell>
          <cell r="P14">
            <v>0</v>
          </cell>
          <cell r="Q14">
            <v>0</v>
          </cell>
        </row>
        <row r="15">
          <cell r="B15" t="str">
            <v>EBB01</v>
          </cell>
          <cell r="C15" t="str">
            <v>Bomba Concreto Motor diesel 30m3/h</v>
          </cell>
          <cell r="D15" t="str">
            <v>h</v>
          </cell>
          <cell r="E15" t="str">
            <v>Bomba Concreto Motor diesel, capacidade 30m3/h.   -  ABEMI    4.3.11</v>
          </cell>
          <cell r="F15">
            <v>24.77</v>
          </cell>
          <cell r="G15">
            <v>24.82</v>
          </cell>
          <cell r="H15">
            <v>25.04</v>
          </cell>
          <cell r="I15">
            <v>25.12</v>
          </cell>
          <cell r="J15">
            <v>25.17</v>
          </cell>
          <cell r="K15">
            <v>25.38</v>
          </cell>
          <cell r="L15">
            <v>0</v>
          </cell>
          <cell r="M15">
            <v>0</v>
          </cell>
          <cell r="N15">
            <v>0</v>
          </cell>
          <cell r="O15">
            <v>0</v>
          </cell>
          <cell r="P15">
            <v>0</v>
          </cell>
          <cell r="Q15">
            <v>0</v>
          </cell>
        </row>
        <row r="16">
          <cell r="B16" t="str">
            <v>EBB02</v>
          </cell>
          <cell r="C16" t="str">
            <v>Bomba Concreto lança hid  Chassis 4X2 cap 60m3/h</v>
          </cell>
          <cell r="D16" t="str">
            <v>h</v>
          </cell>
          <cell r="E16" t="str">
            <v>Bomba Concreto com Lanca Hidraulica, Montada sobre Chassis 4X2, capacidade 60 m3/h.   -  ABEMI    4.3.14</v>
          </cell>
          <cell r="F16">
            <v>162.86000000000001</v>
          </cell>
          <cell r="G16">
            <v>163.21</v>
          </cell>
          <cell r="H16">
            <v>164.65</v>
          </cell>
          <cell r="I16">
            <v>165.16</v>
          </cell>
          <cell r="J16">
            <v>165.49</v>
          </cell>
          <cell r="K16">
            <v>166.88</v>
          </cell>
          <cell r="L16">
            <v>0</v>
          </cell>
          <cell r="M16">
            <v>0</v>
          </cell>
          <cell r="N16">
            <v>0</v>
          </cell>
          <cell r="O16">
            <v>0</v>
          </cell>
          <cell r="P16">
            <v>0</v>
          </cell>
          <cell r="Q16">
            <v>0</v>
          </cell>
        </row>
        <row r="17">
          <cell r="B17" t="str">
            <v>EBB03</v>
          </cell>
          <cell r="C17" t="str">
            <v>Bomba Escorvante entr 2" motor  a gasolina de 3/4 Hp</v>
          </cell>
          <cell r="D17" t="str">
            <v>h</v>
          </cell>
          <cell r="E17" t="str">
            <v>Bomba Escorvante Entrada 2", Motor  a gasolina de 3/4 Hp.   -  ABEMI    4.9.5</v>
          </cell>
          <cell r="F17">
            <v>0.68</v>
          </cell>
          <cell r="G17">
            <v>0.68</v>
          </cell>
          <cell r="H17">
            <v>0.69</v>
          </cell>
          <cell r="I17">
            <v>0.69</v>
          </cell>
          <cell r="J17">
            <v>0.69</v>
          </cell>
          <cell r="K17">
            <v>0.7</v>
          </cell>
          <cell r="L17">
            <v>0</v>
          </cell>
          <cell r="M17">
            <v>0</v>
          </cell>
          <cell r="N17">
            <v>0</v>
          </cell>
          <cell r="O17">
            <v>0</v>
          </cell>
          <cell r="P17">
            <v>0</v>
          </cell>
          <cell r="Q17">
            <v>0</v>
          </cell>
        </row>
        <row r="18">
          <cell r="B18" t="str">
            <v>EBB04</v>
          </cell>
          <cell r="C18" t="str">
            <v>Bomba Escorvante entr 3", Motor  a gasolina de 8,25Hp</v>
          </cell>
          <cell r="D18" t="str">
            <v>h</v>
          </cell>
          <cell r="E18" t="str">
            <v>Escorvante Entrada 3", Motor Agasolina de   8,25 Hp.   -  ABEMI    4.9.6</v>
          </cell>
          <cell r="F18">
            <v>1.82</v>
          </cell>
          <cell r="G18">
            <v>1.83</v>
          </cell>
          <cell r="H18">
            <v>1.84</v>
          </cell>
          <cell r="I18">
            <v>1.85</v>
          </cell>
          <cell r="J18">
            <v>1.85</v>
          </cell>
          <cell r="K18">
            <v>1.87</v>
          </cell>
          <cell r="L18">
            <v>0</v>
          </cell>
          <cell r="M18">
            <v>0</v>
          </cell>
          <cell r="N18">
            <v>0</v>
          </cell>
          <cell r="O18">
            <v>0</v>
          </cell>
          <cell r="P18">
            <v>0</v>
          </cell>
          <cell r="Q18">
            <v>0</v>
          </cell>
        </row>
        <row r="19">
          <cell r="B19" t="str">
            <v>EBB05</v>
          </cell>
          <cell r="C19" t="str">
            <v>Bomba Escorvante entr 4" Motor  a gasolina de12,5Hp</v>
          </cell>
          <cell r="D19" t="str">
            <v>h</v>
          </cell>
          <cell r="E19" t="str">
            <v>Escorvante Entrada 4", Motor Agasolina de   12,5 Hp.   -  ABEMI    4.9.7</v>
          </cell>
          <cell r="F19">
            <v>2.69</v>
          </cell>
          <cell r="G19">
            <v>2.7</v>
          </cell>
          <cell r="H19">
            <v>2.72</v>
          </cell>
          <cell r="I19">
            <v>2.73</v>
          </cell>
          <cell r="J19">
            <v>2.74</v>
          </cell>
          <cell r="K19">
            <v>2.76</v>
          </cell>
          <cell r="L19">
            <v>0</v>
          </cell>
          <cell r="M19">
            <v>0</v>
          </cell>
          <cell r="N19">
            <v>0</v>
          </cell>
          <cell r="O19">
            <v>0</v>
          </cell>
          <cell r="P19">
            <v>0</v>
          </cell>
          <cell r="Q19">
            <v>0</v>
          </cell>
        </row>
        <row r="20">
          <cell r="B20" t="str">
            <v>EBB06</v>
          </cell>
          <cell r="C20" t="str">
            <v>Bomba Centrifuga entrada 1" saída 1" motor eletrico 1Hp</v>
          </cell>
          <cell r="D20" t="str">
            <v>h</v>
          </cell>
          <cell r="E20" t="str">
            <v>Centrifuga, Entrada 1", Saida 1",  Motor Eletrico de 1 Hp.   -  ABEMI    4.9.8</v>
          </cell>
          <cell r="F20">
            <v>0.16</v>
          </cell>
          <cell r="G20">
            <v>0.16</v>
          </cell>
          <cell r="H20">
            <v>0.16</v>
          </cell>
          <cell r="I20">
            <v>0.16</v>
          </cell>
          <cell r="J20">
            <v>0.16</v>
          </cell>
          <cell r="K20">
            <v>0.16</v>
          </cell>
          <cell r="L20">
            <v>0</v>
          </cell>
          <cell r="M20">
            <v>0</v>
          </cell>
          <cell r="N20">
            <v>0</v>
          </cell>
          <cell r="O20">
            <v>0</v>
          </cell>
          <cell r="P20">
            <v>0</v>
          </cell>
          <cell r="Q20">
            <v>0</v>
          </cell>
        </row>
        <row r="21">
          <cell r="B21" t="str">
            <v>EBB07</v>
          </cell>
          <cell r="C21" t="str">
            <v>Bomba Centrifuga entrada 1.1/2" saída 1.1/2" motor elet 5Hp</v>
          </cell>
          <cell r="D21" t="str">
            <v>h</v>
          </cell>
          <cell r="E21" t="str">
            <v>Centrifuga, Entrada 1 1/2", Saida 1 1/2",    Motor Eletrico de 5 Hp.   -  ABEMI    4.9.10</v>
          </cell>
          <cell r="F21">
            <v>0.38</v>
          </cell>
          <cell r="G21">
            <v>0.39</v>
          </cell>
          <cell r="H21">
            <v>0.39</v>
          </cell>
          <cell r="I21">
            <v>0.39</v>
          </cell>
          <cell r="J21">
            <v>0.39</v>
          </cell>
          <cell r="K21">
            <v>0.39</v>
          </cell>
          <cell r="L21">
            <v>0</v>
          </cell>
          <cell r="M21">
            <v>0</v>
          </cell>
          <cell r="N21">
            <v>0</v>
          </cell>
          <cell r="O21">
            <v>0</v>
          </cell>
          <cell r="P21">
            <v>0</v>
          </cell>
          <cell r="Q21">
            <v>0</v>
          </cell>
        </row>
        <row r="22">
          <cell r="B22" t="str">
            <v>EBB08</v>
          </cell>
          <cell r="C22" t="str">
            <v>Bomba manual para teste hidrostático 30Kgf/Cm2</v>
          </cell>
          <cell r="D22" t="str">
            <v>h</v>
          </cell>
          <cell r="E22" t="str">
            <v>Pressurizada Manual, para Teste de Estanquei Dade, capacidade 30 Kgf/Cm2, Saida 1/2".   -  ABEMI    11.9</v>
          </cell>
          <cell r="F22">
            <v>0.37</v>
          </cell>
          <cell r="G22">
            <v>0.38</v>
          </cell>
          <cell r="H22">
            <v>0.38</v>
          </cell>
          <cell r="I22">
            <v>0.38</v>
          </cell>
          <cell r="J22">
            <v>0.38</v>
          </cell>
          <cell r="K22">
            <v>0.38</v>
          </cell>
          <cell r="L22">
            <v>0</v>
          </cell>
          <cell r="M22">
            <v>0</v>
          </cell>
          <cell r="N22">
            <v>0</v>
          </cell>
          <cell r="O22">
            <v>0</v>
          </cell>
          <cell r="P22">
            <v>0</v>
          </cell>
          <cell r="Q22">
            <v>0</v>
          </cell>
        </row>
        <row r="23">
          <cell r="B23" t="str">
            <v>EBB09</v>
          </cell>
          <cell r="C23" t="str">
            <v>Bomba submersivel saida 3" motor elétrico 3,7Cv</v>
          </cell>
          <cell r="D23" t="str">
            <v>h</v>
          </cell>
          <cell r="E23" t="str">
            <v>Submersivel, Saida 3", Motor elétrico 3,7 Cv   -  ABEMI    4.9.2</v>
          </cell>
          <cell r="F23">
            <v>1.08</v>
          </cell>
          <cell r="G23">
            <v>1.0900000000000001</v>
          </cell>
          <cell r="H23">
            <v>1.1000000000000001</v>
          </cell>
          <cell r="I23">
            <v>1.1000000000000001</v>
          </cell>
          <cell r="J23">
            <v>1.1000000000000001</v>
          </cell>
          <cell r="K23">
            <v>1.1100000000000001</v>
          </cell>
          <cell r="L23">
            <v>0</v>
          </cell>
          <cell r="M23">
            <v>0</v>
          </cell>
          <cell r="N23">
            <v>0</v>
          </cell>
          <cell r="O23">
            <v>0</v>
          </cell>
          <cell r="P23">
            <v>0</v>
          </cell>
          <cell r="Q23">
            <v>0</v>
          </cell>
        </row>
        <row r="24">
          <cell r="B24" t="str">
            <v>EBC01</v>
          </cell>
          <cell r="C24" t="str">
            <v>Bicicleta Nao Motorizada</v>
          </cell>
          <cell r="D24" t="str">
            <v>h</v>
          </cell>
          <cell r="E24" t="str">
            <v/>
          </cell>
          <cell r="F24" t="str">
            <v>FALTA</v>
          </cell>
          <cell r="G24" t="str">
            <v>FALTA</v>
          </cell>
          <cell r="H24" t="str">
            <v>FALTA</v>
          </cell>
          <cell r="I24" t="str">
            <v>FALTA</v>
          </cell>
          <cell r="J24" t="str">
            <v>FALTA</v>
          </cell>
          <cell r="K24" t="str">
            <v>FALTA</v>
          </cell>
          <cell r="L24" t="str">
            <v>FALTA</v>
          </cell>
          <cell r="M24" t="str">
            <v>FALTA</v>
          </cell>
          <cell r="N24" t="str">
            <v>FALTA</v>
          </cell>
          <cell r="O24" t="str">
            <v>FALTA</v>
          </cell>
          <cell r="P24" t="str">
            <v>FALTA</v>
          </cell>
          <cell r="Q24" t="str">
            <v>FALTA</v>
          </cell>
        </row>
        <row r="25">
          <cell r="B25" t="str">
            <v>EBC02</v>
          </cell>
          <cell r="C25" t="str">
            <v>Bicicleta Motorizada</v>
          </cell>
          <cell r="D25" t="str">
            <v>h</v>
          </cell>
          <cell r="E25" t="str">
            <v xml:space="preserve">    -  ABEMI    </v>
          </cell>
          <cell r="F25" t="str">
            <v>FALTA</v>
          </cell>
          <cell r="G25" t="str">
            <v>FALTA</v>
          </cell>
          <cell r="H25" t="str">
            <v>FALTA</v>
          </cell>
          <cell r="I25" t="str">
            <v>FALTA</v>
          </cell>
          <cell r="J25" t="str">
            <v>FALTA</v>
          </cell>
          <cell r="K25" t="str">
            <v>FALTA</v>
          </cell>
          <cell r="L25" t="str">
            <v>FALTA</v>
          </cell>
          <cell r="M25" t="str">
            <v>FALTA</v>
          </cell>
          <cell r="N25" t="str">
            <v>FALTA</v>
          </cell>
          <cell r="O25" t="str">
            <v>FALTA</v>
          </cell>
          <cell r="P25" t="str">
            <v>FALTA</v>
          </cell>
          <cell r="Q25" t="str">
            <v>FALTA</v>
          </cell>
        </row>
        <row r="26">
          <cell r="B26" t="str">
            <v>EBE01</v>
          </cell>
          <cell r="C26" t="str">
            <v>Bate Estacas p/ Crav de Est Metalica</v>
          </cell>
          <cell r="D26" t="str">
            <v>h</v>
          </cell>
          <cell r="E26" t="str">
            <v xml:space="preserve">Para Cravacao de Estaca Metalica.   -  ABEMI    </v>
          </cell>
          <cell r="F26" t="str">
            <v>FALTA</v>
          </cell>
          <cell r="G26" t="str">
            <v>FALTA</v>
          </cell>
          <cell r="H26" t="str">
            <v>FALTA</v>
          </cell>
          <cell r="I26" t="str">
            <v>FALTA</v>
          </cell>
          <cell r="J26" t="str">
            <v>FALTA</v>
          </cell>
          <cell r="K26" t="str">
            <v>FALTA</v>
          </cell>
          <cell r="L26" t="str">
            <v>FALTA</v>
          </cell>
          <cell r="M26" t="str">
            <v>FALTA</v>
          </cell>
          <cell r="N26" t="str">
            <v>FALTA</v>
          </cell>
          <cell r="O26" t="str">
            <v>FALTA</v>
          </cell>
          <cell r="P26" t="str">
            <v>FALTA</v>
          </cell>
          <cell r="Q26" t="str">
            <v>FALTA</v>
          </cell>
        </row>
        <row r="27">
          <cell r="B27" t="str">
            <v>EBE02</v>
          </cell>
          <cell r="C27" t="str">
            <v>Bate Estacas p/ Crav Est Tipo Franki</v>
          </cell>
          <cell r="D27" t="str">
            <v>h</v>
          </cell>
          <cell r="E27" t="str">
            <v xml:space="preserve">Para Cravacao de Estaca Tipo Franki.   -  ABEMI    </v>
          </cell>
          <cell r="F27" t="str">
            <v>FALTA</v>
          </cell>
          <cell r="G27" t="str">
            <v>FALTA</v>
          </cell>
          <cell r="H27" t="str">
            <v>FALTA</v>
          </cell>
          <cell r="I27" t="str">
            <v>FALTA</v>
          </cell>
          <cell r="J27" t="str">
            <v>FALTA</v>
          </cell>
          <cell r="K27" t="str">
            <v>FALTA</v>
          </cell>
          <cell r="L27" t="str">
            <v>FALTA</v>
          </cell>
          <cell r="M27" t="str">
            <v>FALTA</v>
          </cell>
          <cell r="N27" t="str">
            <v>FALTA</v>
          </cell>
          <cell r="O27" t="str">
            <v>FALTA</v>
          </cell>
          <cell r="P27" t="str">
            <v>FALTA</v>
          </cell>
          <cell r="Q27" t="str">
            <v>FALTA</v>
          </cell>
        </row>
        <row r="28">
          <cell r="B28" t="str">
            <v>EBR01</v>
          </cell>
          <cell r="C28" t="str">
            <v>Britador</v>
          </cell>
          <cell r="D28" t="str">
            <v>h</v>
          </cell>
          <cell r="E28" t="str">
            <v xml:space="preserve">Britador para Moer Pedra   -  ABEMI    </v>
          </cell>
          <cell r="F28" t="str">
            <v>FALTA</v>
          </cell>
          <cell r="G28" t="str">
            <v>FALTA</v>
          </cell>
          <cell r="H28" t="str">
            <v>FALTA</v>
          </cell>
          <cell r="I28" t="str">
            <v>FALTA</v>
          </cell>
          <cell r="J28" t="str">
            <v>FALTA</v>
          </cell>
          <cell r="K28" t="str">
            <v>FALTA</v>
          </cell>
          <cell r="L28" t="str">
            <v>FALTA</v>
          </cell>
          <cell r="M28" t="str">
            <v>FALTA</v>
          </cell>
          <cell r="N28" t="str">
            <v>FALTA</v>
          </cell>
          <cell r="O28" t="str">
            <v>FALTA</v>
          </cell>
          <cell r="P28" t="str">
            <v>FALTA</v>
          </cell>
          <cell r="Q28" t="str">
            <v>FALTA</v>
          </cell>
        </row>
        <row r="29">
          <cell r="B29" t="str">
            <v>EBT01</v>
          </cell>
          <cell r="C29" t="str">
            <v>Betoneira Elet cap 250 L.</v>
          </cell>
          <cell r="D29" t="str">
            <v>h</v>
          </cell>
          <cell r="E29" t="str">
            <v>Eletrica , capacidade 250 L.   -  ABEMI    4.2.1</v>
          </cell>
          <cell r="F29">
            <v>0.87</v>
          </cell>
          <cell r="G29">
            <v>0.87</v>
          </cell>
          <cell r="H29">
            <v>0.88</v>
          </cell>
          <cell r="I29">
            <v>0.88</v>
          </cell>
          <cell r="J29">
            <v>0.88</v>
          </cell>
          <cell r="K29">
            <v>0.89</v>
          </cell>
          <cell r="L29">
            <v>0</v>
          </cell>
          <cell r="M29">
            <v>0</v>
          </cell>
          <cell r="N29">
            <v>0</v>
          </cell>
          <cell r="O29">
            <v>0</v>
          </cell>
          <cell r="P29">
            <v>0</v>
          </cell>
          <cell r="Q29">
            <v>0</v>
          </cell>
        </row>
        <row r="30">
          <cell r="B30" t="str">
            <v>EBT02</v>
          </cell>
          <cell r="C30" t="str">
            <v>Betoneira Elet cap 320 L.</v>
          </cell>
          <cell r="D30" t="str">
            <v>h</v>
          </cell>
          <cell r="E30" t="str">
            <v>Eletrica , capacidade 320 L.   -  ABEMI    4.2.2</v>
          </cell>
          <cell r="F30">
            <v>1.5</v>
          </cell>
          <cell r="G30">
            <v>1.5</v>
          </cell>
          <cell r="H30">
            <v>1.52</v>
          </cell>
          <cell r="I30">
            <v>1.52</v>
          </cell>
          <cell r="J30">
            <v>1.52</v>
          </cell>
          <cell r="K30">
            <v>1.54</v>
          </cell>
          <cell r="L30">
            <v>0</v>
          </cell>
          <cell r="M30">
            <v>0</v>
          </cell>
          <cell r="N30">
            <v>0</v>
          </cell>
          <cell r="O30">
            <v>0</v>
          </cell>
          <cell r="P30">
            <v>0</v>
          </cell>
          <cell r="Q30">
            <v>0</v>
          </cell>
        </row>
        <row r="31">
          <cell r="B31" t="str">
            <v>EBT03</v>
          </cell>
          <cell r="C31" t="str">
            <v>Betoneira Elet cap 500 L.</v>
          </cell>
          <cell r="D31" t="str">
            <v>h</v>
          </cell>
          <cell r="E31" t="str">
            <v>Eletrica , capacidade 500 L.   -  ABEMI    4.2.3</v>
          </cell>
          <cell r="F31">
            <v>2.64</v>
          </cell>
          <cell r="G31">
            <v>2.65</v>
          </cell>
          <cell r="H31">
            <v>2.67</v>
          </cell>
          <cell r="I31">
            <v>2.68</v>
          </cell>
          <cell r="J31">
            <v>2.69</v>
          </cell>
          <cell r="K31">
            <v>2.71</v>
          </cell>
          <cell r="L31">
            <v>0</v>
          </cell>
          <cell r="M31">
            <v>0</v>
          </cell>
          <cell r="N31">
            <v>0</v>
          </cell>
          <cell r="O31">
            <v>0</v>
          </cell>
          <cell r="P31">
            <v>0</v>
          </cell>
          <cell r="Q31">
            <v>0</v>
          </cell>
        </row>
        <row r="32">
          <cell r="B32" t="str">
            <v>EBT04</v>
          </cell>
          <cell r="C32" t="str">
            <v>Betoneira diesel cap 320 L</v>
          </cell>
          <cell r="D32" t="str">
            <v>h</v>
          </cell>
          <cell r="E32" t="str">
            <v>Diesel , capacidade 320 L.   -  ABEMI    4.2.7</v>
          </cell>
          <cell r="F32">
            <v>4.76</v>
          </cell>
          <cell r="G32">
            <v>4.7699999999999996</v>
          </cell>
          <cell r="H32">
            <v>4.82</v>
          </cell>
          <cell r="I32">
            <v>4.83</v>
          </cell>
          <cell r="J32">
            <v>4.84</v>
          </cell>
          <cell r="K32">
            <v>4.88</v>
          </cell>
          <cell r="L32">
            <v>0</v>
          </cell>
          <cell r="M32">
            <v>0</v>
          </cell>
          <cell r="N32">
            <v>0</v>
          </cell>
          <cell r="O32">
            <v>0</v>
          </cell>
          <cell r="P32">
            <v>0</v>
          </cell>
          <cell r="Q32">
            <v>0</v>
          </cell>
        </row>
        <row r="33">
          <cell r="B33" t="str">
            <v>EBT05</v>
          </cell>
          <cell r="C33" t="str">
            <v>Betoneira diesel cap 580 L</v>
          </cell>
          <cell r="D33" t="str">
            <v>h</v>
          </cell>
          <cell r="E33" t="str">
            <v>Diesel , capacidade 580 L.   -  ABEMI    4.2.8</v>
          </cell>
          <cell r="F33">
            <v>9.19</v>
          </cell>
          <cell r="G33">
            <v>9.2100000000000009</v>
          </cell>
          <cell r="H33">
            <v>9.2899999999999991</v>
          </cell>
          <cell r="I33">
            <v>9.32</v>
          </cell>
          <cell r="J33">
            <v>9.34</v>
          </cell>
          <cell r="K33">
            <v>9.42</v>
          </cell>
          <cell r="L33">
            <v>0</v>
          </cell>
          <cell r="M33">
            <v>0</v>
          </cell>
          <cell r="N33">
            <v>0</v>
          </cell>
          <cell r="O33">
            <v>0</v>
          </cell>
          <cell r="P33">
            <v>0</v>
          </cell>
          <cell r="Q33">
            <v>0</v>
          </cell>
        </row>
        <row r="34">
          <cell r="B34" t="str">
            <v>ECB01</v>
          </cell>
          <cell r="C34" t="str">
            <v>Caminhao Basculante 4X2 cap 3/4m3</v>
          </cell>
          <cell r="D34" t="str">
            <v>h</v>
          </cell>
          <cell r="E34" t="str">
            <v>Tracao 4X2 , capacidade 3/4m3.   -  ABEMI    3.5.7</v>
          </cell>
          <cell r="F34">
            <v>30.01</v>
          </cell>
          <cell r="G34">
            <v>30.07</v>
          </cell>
          <cell r="H34">
            <v>30.34</v>
          </cell>
          <cell r="I34">
            <v>30.43</v>
          </cell>
          <cell r="J34">
            <v>30.49</v>
          </cell>
          <cell r="K34">
            <v>30.75</v>
          </cell>
          <cell r="L34">
            <v>0</v>
          </cell>
          <cell r="M34">
            <v>0</v>
          </cell>
          <cell r="N34">
            <v>0</v>
          </cell>
          <cell r="O34">
            <v>0</v>
          </cell>
          <cell r="P34">
            <v>0</v>
          </cell>
          <cell r="Q34">
            <v>0</v>
          </cell>
        </row>
        <row r="35">
          <cell r="B35" t="str">
            <v>ECB02</v>
          </cell>
          <cell r="C35" t="str">
            <v>Caminhao Basculante 4X4 cap 3/4m3</v>
          </cell>
          <cell r="D35" t="str">
            <v>h</v>
          </cell>
          <cell r="E35" t="str">
            <v>Tracao 4X4 , capacidade 3/4m3.   -  ABEMI    3.5.8</v>
          </cell>
          <cell r="F35">
            <v>36.869999999999997</v>
          </cell>
          <cell r="G35">
            <v>36.950000000000003</v>
          </cell>
          <cell r="H35">
            <v>37.270000000000003</v>
          </cell>
          <cell r="I35">
            <v>37.39</v>
          </cell>
          <cell r="J35">
            <v>37.46</v>
          </cell>
          <cell r="K35">
            <v>37.78</v>
          </cell>
          <cell r="L35">
            <v>0</v>
          </cell>
          <cell r="M35">
            <v>0</v>
          </cell>
          <cell r="N35">
            <v>0</v>
          </cell>
          <cell r="O35">
            <v>0</v>
          </cell>
          <cell r="P35">
            <v>0</v>
          </cell>
          <cell r="Q35">
            <v>0</v>
          </cell>
        </row>
        <row r="36">
          <cell r="B36" t="str">
            <v>ECB03</v>
          </cell>
          <cell r="C36" t="str">
            <v>Caminhao Basculante 4X2 cap 5/6m3</v>
          </cell>
          <cell r="D36" t="str">
            <v>h</v>
          </cell>
          <cell r="E36" t="str">
            <v>Tracao 4X2 , capacidade 5/6m3.   -  ABEMI    3.5.9</v>
          </cell>
          <cell r="F36">
            <v>32.450000000000003</v>
          </cell>
          <cell r="G36">
            <v>32.520000000000003</v>
          </cell>
          <cell r="H36">
            <v>32.81</v>
          </cell>
          <cell r="I36">
            <v>32.909999999999997</v>
          </cell>
          <cell r="J36">
            <v>32.979999999999997</v>
          </cell>
          <cell r="K36">
            <v>33.25</v>
          </cell>
          <cell r="L36">
            <v>0</v>
          </cell>
          <cell r="M36">
            <v>0</v>
          </cell>
          <cell r="N36">
            <v>0</v>
          </cell>
          <cell r="O36">
            <v>0</v>
          </cell>
          <cell r="P36">
            <v>0</v>
          </cell>
          <cell r="Q36">
            <v>0</v>
          </cell>
        </row>
        <row r="37">
          <cell r="B37" t="str">
            <v>ECB04</v>
          </cell>
          <cell r="C37" t="str">
            <v>Caminhao Basculante 4X4 cap 5/6m3</v>
          </cell>
          <cell r="D37" t="str">
            <v>h</v>
          </cell>
          <cell r="E37" t="str">
            <v>Tracao 4X4 , capacidade 5/6m3.   -  ABEMI    3.5.10</v>
          </cell>
          <cell r="F37">
            <v>37.06</v>
          </cell>
          <cell r="G37">
            <v>37.14</v>
          </cell>
          <cell r="H37">
            <v>37.46</v>
          </cell>
          <cell r="I37">
            <v>37.58</v>
          </cell>
          <cell r="J37">
            <v>37.659999999999997</v>
          </cell>
          <cell r="K37">
            <v>37.97</v>
          </cell>
          <cell r="L37">
            <v>0</v>
          </cell>
          <cell r="M37">
            <v>0</v>
          </cell>
          <cell r="N37">
            <v>0</v>
          </cell>
          <cell r="O37">
            <v>0</v>
          </cell>
          <cell r="P37">
            <v>0</v>
          </cell>
          <cell r="Q37">
            <v>0</v>
          </cell>
        </row>
        <row r="38">
          <cell r="B38" t="str">
            <v>ECB05</v>
          </cell>
          <cell r="C38" t="str">
            <v>Caminhao Basculante 4X2 cap 10/12m3</v>
          </cell>
          <cell r="D38" t="str">
            <v>h</v>
          </cell>
          <cell r="E38" t="str">
            <v>Tracao 4X2 , capacidade 10/12 M3.   -  (NÃO EXISTE)</v>
          </cell>
          <cell r="F38" t="str">
            <v>FALTA</v>
          </cell>
          <cell r="G38" t="str">
            <v>FALTA</v>
          </cell>
          <cell r="H38" t="str">
            <v>FALTA</v>
          </cell>
          <cell r="I38" t="str">
            <v>FALTA</v>
          </cell>
          <cell r="J38" t="str">
            <v>FALTA</v>
          </cell>
          <cell r="K38" t="str">
            <v>FALTA</v>
          </cell>
          <cell r="L38" t="str">
            <v>FALTA</v>
          </cell>
          <cell r="M38" t="str">
            <v>FALTA</v>
          </cell>
          <cell r="N38" t="str">
            <v>FALTA</v>
          </cell>
          <cell r="O38" t="str">
            <v>FALTA</v>
          </cell>
          <cell r="P38" t="str">
            <v>FALTA</v>
          </cell>
          <cell r="Q38" t="str">
            <v>FALTA</v>
          </cell>
        </row>
        <row r="39">
          <cell r="B39" t="str">
            <v>ECB06</v>
          </cell>
          <cell r="C39" t="str">
            <v>Caminhao Basculante 6X4 cap 10/12m3</v>
          </cell>
          <cell r="D39" t="str">
            <v>h</v>
          </cell>
          <cell r="E39" t="str">
            <v>Tracao 6X4 , capacidade 10/12m3.   -  ABEMI    3.5.12</v>
          </cell>
          <cell r="F39">
            <v>37.57</v>
          </cell>
          <cell r="G39">
            <v>37.65</v>
          </cell>
          <cell r="H39">
            <v>37.979999999999997</v>
          </cell>
          <cell r="I39">
            <v>38.1</v>
          </cell>
          <cell r="J39">
            <v>38.18</v>
          </cell>
          <cell r="K39">
            <v>38.5</v>
          </cell>
          <cell r="L39">
            <v>0</v>
          </cell>
          <cell r="M39">
            <v>0</v>
          </cell>
          <cell r="N39">
            <v>0</v>
          </cell>
          <cell r="O39">
            <v>0</v>
          </cell>
          <cell r="P39">
            <v>0</v>
          </cell>
          <cell r="Q39">
            <v>0</v>
          </cell>
        </row>
        <row r="40">
          <cell r="B40" t="str">
            <v>ECB07</v>
          </cell>
          <cell r="C40" t="str">
            <v>Caminhao Basculante 6X2 cap 10/12m3</v>
          </cell>
          <cell r="D40" t="str">
            <v>h</v>
          </cell>
          <cell r="E40" t="str">
            <v>Tracao 6X2 , capacidade 10/12m3.   -  ABEMI    3.5.11</v>
          </cell>
          <cell r="F40">
            <v>39.770000000000003</v>
          </cell>
          <cell r="G40">
            <v>39.85</v>
          </cell>
          <cell r="H40">
            <v>40.200000000000003</v>
          </cell>
          <cell r="I40">
            <v>40.33</v>
          </cell>
          <cell r="J40">
            <v>40.409999999999997</v>
          </cell>
          <cell r="K40">
            <v>40.75</v>
          </cell>
          <cell r="L40">
            <v>0</v>
          </cell>
          <cell r="M40">
            <v>0</v>
          </cell>
          <cell r="N40">
            <v>0</v>
          </cell>
          <cell r="O40">
            <v>0</v>
          </cell>
          <cell r="P40">
            <v>0</v>
          </cell>
          <cell r="Q40">
            <v>0</v>
          </cell>
        </row>
        <row r="41">
          <cell r="B41" t="str">
            <v>ECB08</v>
          </cell>
          <cell r="C41" t="str">
            <v>Caminhao Basculante cap 25m3 3Eixos</v>
          </cell>
          <cell r="D41" t="str">
            <v>h</v>
          </cell>
          <cell r="E41" t="str">
            <v>Caminhao Basculante capacidade 25m3 com 3 Eixos   -  ABEMI     3.1.2 e 3.3.19</v>
          </cell>
          <cell r="F41">
            <v>58.68</v>
          </cell>
          <cell r="G41">
            <v>58.81</v>
          </cell>
          <cell r="H41">
            <v>59.33</v>
          </cell>
          <cell r="I41">
            <v>59.51</v>
          </cell>
          <cell r="J41">
            <v>59.63</v>
          </cell>
          <cell r="K41">
            <v>60.13</v>
          </cell>
          <cell r="L41">
            <v>0</v>
          </cell>
          <cell r="M41">
            <v>0</v>
          </cell>
          <cell r="N41">
            <v>0</v>
          </cell>
          <cell r="O41">
            <v>0</v>
          </cell>
          <cell r="P41">
            <v>0</v>
          </cell>
          <cell r="Q41">
            <v>0</v>
          </cell>
        </row>
        <row r="42">
          <cell r="B42" t="str">
            <v>ECC01</v>
          </cell>
          <cell r="C42" t="str">
            <v>Caminhao Carroceria Tracao 4X2 3,5t</v>
          </cell>
          <cell r="D42" t="str">
            <v>h</v>
          </cell>
          <cell r="E42" t="str">
            <v>Tracao 4X2 , capacidade 3,5t.   -  ABEMI    3.5.1</v>
          </cell>
          <cell r="F42">
            <v>20.05</v>
          </cell>
          <cell r="G42">
            <v>20.09</v>
          </cell>
          <cell r="H42">
            <v>20.27</v>
          </cell>
          <cell r="I42">
            <v>20.329999999999998</v>
          </cell>
          <cell r="J42">
            <v>20.37</v>
          </cell>
          <cell r="K42">
            <v>20.54</v>
          </cell>
          <cell r="L42">
            <v>0</v>
          </cell>
          <cell r="M42">
            <v>0</v>
          </cell>
          <cell r="N42">
            <v>0</v>
          </cell>
          <cell r="O42">
            <v>0</v>
          </cell>
          <cell r="P42">
            <v>0</v>
          </cell>
          <cell r="Q42">
            <v>0</v>
          </cell>
        </row>
        <row r="43">
          <cell r="B43" t="str">
            <v>ECC02</v>
          </cell>
          <cell r="C43" t="str">
            <v>Caminhao Carroceria Tracao 4X2 6/8t</v>
          </cell>
          <cell r="D43" t="str">
            <v>h</v>
          </cell>
          <cell r="E43" t="str">
            <v>Tracao 4X2 , capacidade 6/8t.   -  ABEMI    3.5.2</v>
          </cell>
          <cell r="F43">
            <v>29.07</v>
          </cell>
          <cell r="G43">
            <v>29.13</v>
          </cell>
          <cell r="H43">
            <v>29.39</v>
          </cell>
          <cell r="I43">
            <v>29.48</v>
          </cell>
          <cell r="J43">
            <v>29.54</v>
          </cell>
          <cell r="K43">
            <v>29.79</v>
          </cell>
          <cell r="L43">
            <v>0</v>
          </cell>
          <cell r="M43">
            <v>0</v>
          </cell>
          <cell r="N43">
            <v>0</v>
          </cell>
          <cell r="O43">
            <v>0</v>
          </cell>
          <cell r="P43">
            <v>0</v>
          </cell>
          <cell r="Q43">
            <v>0</v>
          </cell>
        </row>
        <row r="44">
          <cell r="B44" t="str">
            <v>ECC03</v>
          </cell>
          <cell r="C44" t="str">
            <v>Caminhao Carroceria Tracao 4X4 6/8t</v>
          </cell>
          <cell r="D44" t="str">
            <v>h</v>
          </cell>
          <cell r="E44" t="str">
            <v>Tracao 4X4 , capacidade 6/8t.   -  ABEMI    3.5.3</v>
          </cell>
          <cell r="F44">
            <v>35.89</v>
          </cell>
          <cell r="G44">
            <v>35.97</v>
          </cell>
          <cell r="H44">
            <v>36.29</v>
          </cell>
          <cell r="I44">
            <v>36.4</v>
          </cell>
          <cell r="J44">
            <v>36.47</v>
          </cell>
          <cell r="K44">
            <v>36.78</v>
          </cell>
          <cell r="L44">
            <v>0</v>
          </cell>
          <cell r="M44">
            <v>0</v>
          </cell>
          <cell r="N44">
            <v>0</v>
          </cell>
          <cell r="O44">
            <v>0</v>
          </cell>
          <cell r="P44">
            <v>0</v>
          </cell>
          <cell r="Q44">
            <v>0</v>
          </cell>
        </row>
        <row r="45">
          <cell r="B45" t="str">
            <v>ECC04</v>
          </cell>
          <cell r="C45" t="str">
            <v>Caminhao Carroceria Tracao 6X2 9/15t</v>
          </cell>
          <cell r="D45" t="str">
            <v>h</v>
          </cell>
          <cell r="E45" t="str">
            <v>Tracao 6X2 , capacidade 9/15t.   -  ABEMI    3.5.4</v>
          </cell>
          <cell r="F45">
            <v>31.5</v>
          </cell>
          <cell r="G45">
            <v>31.56</v>
          </cell>
          <cell r="H45">
            <v>31.84</v>
          </cell>
          <cell r="I45">
            <v>31.94</v>
          </cell>
          <cell r="J45">
            <v>32</v>
          </cell>
          <cell r="K45">
            <v>32.270000000000003</v>
          </cell>
          <cell r="L45">
            <v>0</v>
          </cell>
          <cell r="M45">
            <v>0</v>
          </cell>
          <cell r="N45">
            <v>0</v>
          </cell>
          <cell r="O45">
            <v>0</v>
          </cell>
          <cell r="P45">
            <v>0</v>
          </cell>
          <cell r="Q45">
            <v>0</v>
          </cell>
        </row>
        <row r="46">
          <cell r="B46" t="str">
            <v>ECC05</v>
          </cell>
          <cell r="C46" t="str">
            <v>Caminhao Carroceria Tracao 6X4 9/15t</v>
          </cell>
          <cell r="D46" t="str">
            <v>h</v>
          </cell>
          <cell r="E46" t="str">
            <v>Tracao 6X4 , capacidade 9/15t.   -  ABEMI    3.5.5</v>
          </cell>
          <cell r="F46">
            <v>32.28</v>
          </cell>
          <cell r="G46">
            <v>32.35</v>
          </cell>
          <cell r="H46">
            <v>32.64</v>
          </cell>
          <cell r="I46">
            <v>32.74</v>
          </cell>
          <cell r="J46">
            <v>32.81</v>
          </cell>
          <cell r="K46">
            <v>33.08</v>
          </cell>
          <cell r="L46">
            <v>0</v>
          </cell>
          <cell r="M46">
            <v>0</v>
          </cell>
          <cell r="N46">
            <v>0</v>
          </cell>
          <cell r="O46">
            <v>0</v>
          </cell>
          <cell r="P46">
            <v>0</v>
          </cell>
          <cell r="Q46">
            <v>0</v>
          </cell>
        </row>
        <row r="47">
          <cell r="B47" t="str">
            <v>ECC06</v>
          </cell>
          <cell r="C47" t="str">
            <v>Caminhao Carroc 4X4  6,0T c/ Guincho</v>
          </cell>
          <cell r="D47" t="str">
            <v>h</v>
          </cell>
          <cell r="E47" t="str">
            <v xml:space="preserve">Tracao 4X4 , capacidade 6,0 T , Equipado com Um Guincho Hidraulico Motorizado de cap 15 T.   -  ABEMI    </v>
          </cell>
          <cell r="F47" t="str">
            <v>FALTA</v>
          </cell>
          <cell r="G47" t="str">
            <v>FALTA</v>
          </cell>
          <cell r="H47" t="str">
            <v>FALTA</v>
          </cell>
          <cell r="I47" t="str">
            <v>FALTA</v>
          </cell>
          <cell r="J47" t="str">
            <v>FALTA</v>
          </cell>
          <cell r="K47" t="str">
            <v>FALTA</v>
          </cell>
          <cell r="L47" t="str">
            <v>FALTA</v>
          </cell>
          <cell r="M47" t="str">
            <v>FALTA</v>
          </cell>
          <cell r="N47" t="str">
            <v>FALTA</v>
          </cell>
          <cell r="O47" t="str">
            <v>FALTA</v>
          </cell>
          <cell r="P47" t="str">
            <v>FALTA</v>
          </cell>
          <cell r="Q47" t="str">
            <v>FALTA</v>
          </cell>
        </row>
        <row r="48">
          <cell r="B48" t="str">
            <v>ECC07</v>
          </cell>
          <cell r="C48" t="str">
            <v>Caminhao Carroc 4X4 6T 2 Guincho Hidr</v>
          </cell>
          <cell r="D48" t="str">
            <v>h</v>
          </cell>
          <cell r="E48" t="str">
            <v xml:space="preserve">Tracao 4X4 , capacidade 6,0 T , Equipado com Dois Guinchos Hidraulicos Motorizados de cap 15 T.   -  ABEMI    </v>
          </cell>
          <cell r="F48" t="str">
            <v>FALTA</v>
          </cell>
          <cell r="G48" t="str">
            <v>FALTA</v>
          </cell>
          <cell r="H48" t="str">
            <v>FALTA</v>
          </cell>
          <cell r="I48" t="str">
            <v>FALTA</v>
          </cell>
          <cell r="J48" t="str">
            <v>FALTA</v>
          </cell>
          <cell r="K48" t="str">
            <v>FALTA</v>
          </cell>
          <cell r="L48" t="str">
            <v>FALTA</v>
          </cell>
          <cell r="M48" t="str">
            <v>FALTA</v>
          </cell>
          <cell r="N48" t="str">
            <v>FALTA</v>
          </cell>
          <cell r="O48" t="str">
            <v>FALTA</v>
          </cell>
          <cell r="P48" t="str">
            <v>FALTA</v>
          </cell>
          <cell r="Q48" t="str">
            <v>FALTA</v>
          </cell>
        </row>
        <row r="49">
          <cell r="B49" t="str">
            <v>ECC08</v>
          </cell>
          <cell r="C49" t="str">
            <v>Caminhao Carroc 4X4 6T C Guinho Prensa</v>
          </cell>
          <cell r="D49" t="str">
            <v>h</v>
          </cell>
          <cell r="E49" t="str">
            <v xml:space="preserve">Tracao 4X4, cap 6T, Equipado c/ Dois Guinchos Laterais Motoriz de 5T E Prensa Hidr Motoriz c/ cap 100 A150T   -  ABEMI    </v>
          </cell>
          <cell r="F49">
            <v>43.067999999999998</v>
          </cell>
          <cell r="G49">
            <v>43.163999999999994</v>
          </cell>
          <cell r="H49">
            <v>43.547999999999995</v>
          </cell>
          <cell r="I49">
            <v>43.68</v>
          </cell>
          <cell r="J49">
            <v>43.763999999999996</v>
          </cell>
          <cell r="K49">
            <v>44.136000000000003</v>
          </cell>
          <cell r="L49">
            <v>0</v>
          </cell>
          <cell r="M49">
            <v>0</v>
          </cell>
          <cell r="N49">
            <v>0</v>
          </cell>
          <cell r="O49">
            <v>0</v>
          </cell>
          <cell r="P49">
            <v>0</v>
          </cell>
          <cell r="Q49">
            <v>0</v>
          </cell>
        </row>
        <row r="50">
          <cell r="B50" t="str">
            <v>ECC09</v>
          </cell>
          <cell r="C50" t="str">
            <v>Caminhao Carroceria Tracao 6X2 9/22t</v>
          </cell>
          <cell r="D50" t="str">
            <v>h</v>
          </cell>
          <cell r="E50" t="str">
            <v>Tracao 6X2 , capacidade 9/22t   -  ABEMI    3.5.6</v>
          </cell>
          <cell r="F50">
            <v>38.24</v>
          </cell>
          <cell r="G50">
            <v>38.32</v>
          </cell>
          <cell r="H50">
            <v>38.659999999999997</v>
          </cell>
          <cell r="I50">
            <v>38.78</v>
          </cell>
          <cell r="J50">
            <v>38.86</v>
          </cell>
          <cell r="K50">
            <v>39.18</v>
          </cell>
          <cell r="L50">
            <v>0</v>
          </cell>
          <cell r="M50">
            <v>0</v>
          </cell>
          <cell r="N50">
            <v>0</v>
          </cell>
          <cell r="O50">
            <v>0</v>
          </cell>
          <cell r="P50">
            <v>0</v>
          </cell>
          <cell r="Q50">
            <v>0</v>
          </cell>
        </row>
        <row r="51">
          <cell r="B51" t="str">
            <v>ECC10</v>
          </cell>
          <cell r="C51" t="str">
            <v>Caminhao Carroc 4X2 6T 2 Guicho Prensa</v>
          </cell>
          <cell r="D51" t="str">
            <v>h</v>
          </cell>
          <cell r="E51" t="str">
            <v xml:space="preserve">Tracao 4X2, cap 6,0T, Equipado c/ Dois Guichos Laterais Motoriz de 5T E Prensa Hidr Motoriz c/ cap 100 A150T   -  ABEMI    </v>
          </cell>
          <cell r="F51" t="str">
            <v>FALTA</v>
          </cell>
          <cell r="G51" t="str">
            <v>FALTA</v>
          </cell>
          <cell r="H51" t="str">
            <v>FALTA</v>
          </cell>
          <cell r="I51" t="str">
            <v>FALTA</v>
          </cell>
          <cell r="J51" t="str">
            <v>FALTA</v>
          </cell>
          <cell r="K51" t="str">
            <v>FALTA</v>
          </cell>
          <cell r="L51" t="str">
            <v>FALTA</v>
          </cell>
          <cell r="M51" t="str">
            <v>FALTA</v>
          </cell>
          <cell r="N51" t="str">
            <v>FALTA</v>
          </cell>
          <cell r="O51" t="str">
            <v>FALTA</v>
          </cell>
          <cell r="P51" t="str">
            <v>FALTA</v>
          </cell>
          <cell r="Q51" t="str">
            <v>FALTA</v>
          </cell>
        </row>
        <row r="52">
          <cell r="B52" t="str">
            <v>ECE01</v>
          </cell>
          <cell r="C52" t="str">
            <v>Caminhao Betoneira cap 7,5 M3</v>
          </cell>
          <cell r="D52" t="str">
            <v>h</v>
          </cell>
          <cell r="E52" t="str">
            <v>Capacidade 7,5 M3   -  ABEMI    4.3.2</v>
          </cell>
          <cell r="F52">
            <v>81.06</v>
          </cell>
          <cell r="G52">
            <v>81.23</v>
          </cell>
          <cell r="H52">
            <v>81.95</v>
          </cell>
          <cell r="I52">
            <v>82.2</v>
          </cell>
          <cell r="J52">
            <v>82.36</v>
          </cell>
          <cell r="K52">
            <v>83.05</v>
          </cell>
          <cell r="L52">
            <v>0</v>
          </cell>
          <cell r="M52">
            <v>0</v>
          </cell>
          <cell r="N52">
            <v>0</v>
          </cell>
          <cell r="O52">
            <v>0</v>
          </cell>
          <cell r="P52">
            <v>0</v>
          </cell>
          <cell r="Q52">
            <v>0</v>
          </cell>
        </row>
        <row r="53">
          <cell r="B53" t="str">
            <v>ECG01</v>
          </cell>
          <cell r="C53" t="str">
            <v>Caminhao Guincho 4X2 equipado com guincho 4t</v>
          </cell>
          <cell r="D53" t="str">
            <v>h</v>
          </cell>
          <cell r="E53" t="str">
            <v>Caminhao Carroceria,Tracao 4X2,Equipado com  Guincho, cap 4 T.   -  ABEMI    3.5.2 + 10%</v>
          </cell>
          <cell r="F53">
            <v>29.07</v>
          </cell>
          <cell r="G53">
            <v>29.13</v>
          </cell>
          <cell r="H53">
            <v>29.39</v>
          </cell>
          <cell r="I53">
            <v>29.48</v>
          </cell>
          <cell r="J53">
            <v>29.54</v>
          </cell>
          <cell r="K53">
            <v>29.79</v>
          </cell>
          <cell r="L53">
            <v>0</v>
          </cell>
          <cell r="M53">
            <v>0</v>
          </cell>
          <cell r="N53">
            <v>0</v>
          </cell>
          <cell r="O53">
            <v>0</v>
          </cell>
          <cell r="P53">
            <v>0</v>
          </cell>
          <cell r="Q53">
            <v>0</v>
          </cell>
        </row>
        <row r="54">
          <cell r="B54" t="str">
            <v>ECJ01</v>
          </cell>
          <cell r="C54" t="str">
            <v>Conjunto Lanc Cabo Cond Tens Cont S/Mens</v>
          </cell>
          <cell r="D54" t="str">
            <v>h</v>
          </cell>
          <cell r="E54" t="str">
            <v>Conj. de Lanç. p/ Cabo Condutor,C/ Tensao Controlada E c/ Mensag, comp de Porta Bobina, Tensionador,Guincho Enrolador, Pux.</v>
          </cell>
          <cell r="F54" t="str">
            <v>FALTA</v>
          </cell>
          <cell r="G54" t="str">
            <v>FALTA</v>
          </cell>
          <cell r="H54" t="str">
            <v>FALTA</v>
          </cell>
          <cell r="I54" t="str">
            <v>FALTA</v>
          </cell>
          <cell r="J54" t="str">
            <v>FALTA</v>
          </cell>
          <cell r="K54" t="str">
            <v>FALTA</v>
          </cell>
          <cell r="L54" t="str">
            <v>FALTA</v>
          </cell>
          <cell r="M54" t="str">
            <v>FALTA</v>
          </cell>
          <cell r="N54" t="str">
            <v>FALTA</v>
          </cell>
          <cell r="O54" t="str">
            <v>FALTA</v>
          </cell>
          <cell r="P54" t="str">
            <v>FALTA</v>
          </cell>
          <cell r="Q54" t="str">
            <v>FALTA</v>
          </cell>
        </row>
        <row r="55">
          <cell r="B55" t="str">
            <v>ECJ02</v>
          </cell>
          <cell r="C55" t="str">
            <v>Conjunto Lanc Cabo Cond Tens Cont c/Mens</v>
          </cell>
          <cell r="D55" t="str">
            <v>h</v>
          </cell>
          <cell r="E55" t="str">
            <v xml:space="preserve">Conj. de Lanç. p/ Cabo Condutor, c/ Tensao Contr, S/ Mensag, composto de Porta Bobina, Tensionador, Puxador  E Rebobinadora.   </v>
          </cell>
          <cell r="F55" t="str">
            <v>FALTA</v>
          </cell>
          <cell r="G55" t="str">
            <v>FALTA</v>
          </cell>
          <cell r="H55" t="str">
            <v>FALTA</v>
          </cell>
          <cell r="I55" t="str">
            <v>FALTA</v>
          </cell>
          <cell r="J55" t="str">
            <v>FALTA</v>
          </cell>
          <cell r="K55" t="str">
            <v>FALTA</v>
          </cell>
          <cell r="L55" t="str">
            <v>FALTA</v>
          </cell>
          <cell r="M55" t="str">
            <v>FALTA</v>
          </cell>
          <cell r="N55" t="str">
            <v>FALTA</v>
          </cell>
          <cell r="O55" t="str">
            <v>FALTA</v>
          </cell>
          <cell r="P55" t="str">
            <v>FALTA</v>
          </cell>
          <cell r="Q55" t="str">
            <v>FALTA</v>
          </cell>
        </row>
        <row r="56">
          <cell r="B56" t="str">
            <v>ECJ03</v>
          </cell>
          <cell r="C56" t="str">
            <v>Conjunto Lanc p/Cabo Pr Acsr Tensao Cont</v>
          </cell>
          <cell r="D56" t="str">
            <v>h</v>
          </cell>
          <cell r="E56" t="str">
            <v xml:space="preserve">Conj. de Lanç. p/ Cabo para-Raios, Acsr, c/ Tensao Controlada, composto de Porta Bobina, Tensionador E Guincho Enrolador.  </v>
          </cell>
          <cell r="F56" t="str">
            <v>FALTA</v>
          </cell>
          <cell r="G56" t="str">
            <v>FALTA</v>
          </cell>
          <cell r="H56" t="str">
            <v>FALTA</v>
          </cell>
          <cell r="I56" t="str">
            <v>FALTA</v>
          </cell>
          <cell r="J56" t="str">
            <v>FALTA</v>
          </cell>
          <cell r="K56" t="str">
            <v>FALTA</v>
          </cell>
          <cell r="L56" t="str">
            <v>FALTA</v>
          </cell>
          <cell r="M56" t="str">
            <v>FALTA</v>
          </cell>
          <cell r="N56" t="str">
            <v>FALTA</v>
          </cell>
          <cell r="O56" t="str">
            <v>FALTA</v>
          </cell>
          <cell r="P56" t="str">
            <v>FALTA</v>
          </cell>
          <cell r="Q56" t="str">
            <v>FALTA</v>
          </cell>
        </row>
        <row r="57">
          <cell r="B57" t="str">
            <v>ECJ10</v>
          </cell>
          <cell r="C57" t="str">
            <v xml:space="preserve">Tensionador cap Frenagem 15T Dies 72Hp </v>
          </cell>
          <cell r="D57" t="str">
            <v>h</v>
          </cell>
          <cell r="E57" t="str">
            <v xml:space="preserve">Capacidade de Frenagem 15 T, diesel, 72 Hp.   -  ABEMI    </v>
          </cell>
          <cell r="F57" t="str">
            <v>FALTA</v>
          </cell>
          <cell r="G57" t="str">
            <v>FALTA</v>
          </cell>
          <cell r="H57" t="str">
            <v>FALTA</v>
          </cell>
          <cell r="I57" t="str">
            <v>FALTA</v>
          </cell>
          <cell r="J57" t="str">
            <v>FALTA</v>
          </cell>
          <cell r="K57" t="str">
            <v>FALTA</v>
          </cell>
          <cell r="L57" t="str">
            <v>FALTA</v>
          </cell>
          <cell r="M57" t="str">
            <v>FALTA</v>
          </cell>
          <cell r="N57" t="str">
            <v>FALTA</v>
          </cell>
          <cell r="O57" t="str">
            <v>FALTA</v>
          </cell>
          <cell r="P57" t="str">
            <v>FALTA</v>
          </cell>
          <cell r="Q57" t="str">
            <v>FALTA</v>
          </cell>
        </row>
        <row r="58">
          <cell r="B58" t="str">
            <v>ECJ17</v>
          </cell>
          <cell r="C58" t="str">
            <v>Rebobinador hidráulico para cabo piloto</v>
          </cell>
          <cell r="D58" t="str">
            <v>h</v>
          </cell>
          <cell r="E58" t="str">
            <v>Rebobinador Hidraulico para Cabo Piloto,(Tesmec 531/530/124)-ABEMI 8.14</v>
          </cell>
          <cell r="F58">
            <v>0</v>
          </cell>
          <cell r="G58">
            <v>0</v>
          </cell>
          <cell r="H58">
            <v>0</v>
          </cell>
          <cell r="I58">
            <v>0</v>
          </cell>
          <cell r="J58">
            <v>0</v>
          </cell>
          <cell r="K58">
            <v>0</v>
          </cell>
          <cell r="L58">
            <v>0</v>
          </cell>
          <cell r="M58">
            <v>0</v>
          </cell>
          <cell r="N58">
            <v>0</v>
          </cell>
          <cell r="O58">
            <v>0</v>
          </cell>
          <cell r="P58">
            <v>0</v>
          </cell>
          <cell r="Q58">
            <v>0</v>
          </cell>
        </row>
        <row r="59">
          <cell r="B59" t="str">
            <v>ECJ18</v>
          </cell>
          <cell r="C59" t="str">
            <v xml:space="preserve">Tensionador cap Frenagem 7T diesel 35Hp </v>
          </cell>
          <cell r="D59" t="str">
            <v>h</v>
          </cell>
          <cell r="E59" t="str">
            <v xml:space="preserve">Capacidade de Frenagem 7 T, diesel, 35 Hp.   -  ABEMI     </v>
          </cell>
          <cell r="F59" t="str">
            <v>FALTA</v>
          </cell>
          <cell r="G59" t="str">
            <v>FALTA</v>
          </cell>
          <cell r="H59" t="str">
            <v>FALTA</v>
          </cell>
          <cell r="I59" t="str">
            <v>FALTA</v>
          </cell>
          <cell r="J59" t="str">
            <v>FALTA</v>
          </cell>
          <cell r="K59" t="str">
            <v>FALTA</v>
          </cell>
          <cell r="L59" t="str">
            <v>FALTA</v>
          </cell>
          <cell r="M59" t="str">
            <v>FALTA</v>
          </cell>
          <cell r="N59" t="str">
            <v>FALTA</v>
          </cell>
          <cell r="O59" t="str">
            <v>FALTA</v>
          </cell>
          <cell r="P59" t="str">
            <v>FALTA</v>
          </cell>
          <cell r="Q59" t="str">
            <v>FALTA</v>
          </cell>
        </row>
        <row r="60">
          <cell r="B60" t="str">
            <v>ECJ19</v>
          </cell>
          <cell r="C60" t="str">
            <v xml:space="preserve">Tensionador cap Frenagem 12T diesel 35Hp </v>
          </cell>
          <cell r="D60" t="str">
            <v>h</v>
          </cell>
          <cell r="E60" t="str">
            <v xml:space="preserve">Capacidade de Frenagem 12 T, diesel, 35 Hp.   -  ABEMI    </v>
          </cell>
          <cell r="F60" t="str">
            <v>FALTA</v>
          </cell>
          <cell r="G60" t="str">
            <v>FALTA</v>
          </cell>
          <cell r="H60" t="str">
            <v>FALTA</v>
          </cell>
          <cell r="I60" t="str">
            <v>FALTA</v>
          </cell>
          <cell r="J60" t="str">
            <v>FALTA</v>
          </cell>
          <cell r="K60" t="str">
            <v>FALTA</v>
          </cell>
          <cell r="L60" t="str">
            <v>FALTA</v>
          </cell>
          <cell r="M60" t="str">
            <v>FALTA</v>
          </cell>
          <cell r="N60" t="str">
            <v>FALTA</v>
          </cell>
          <cell r="O60" t="str">
            <v>FALTA</v>
          </cell>
          <cell r="P60" t="str">
            <v>FALTA</v>
          </cell>
          <cell r="Q60" t="str">
            <v>FALTA</v>
          </cell>
        </row>
        <row r="61">
          <cell r="B61" t="str">
            <v>ECL01</v>
          </cell>
          <cell r="C61" t="str">
            <v>Cavalete porta bobina PR</v>
          </cell>
          <cell r="D61" t="str">
            <v>h</v>
          </cell>
          <cell r="F61">
            <v>1.73</v>
          </cell>
          <cell r="G61">
            <v>1.73</v>
          </cell>
          <cell r="H61">
            <v>1.74</v>
          </cell>
          <cell r="I61">
            <v>1.75</v>
          </cell>
          <cell r="J61">
            <v>1.75</v>
          </cell>
          <cell r="K61">
            <v>1.77</v>
          </cell>
          <cell r="L61">
            <v>0</v>
          </cell>
          <cell r="M61">
            <v>0</v>
          </cell>
          <cell r="N61">
            <v>0</v>
          </cell>
          <cell r="O61">
            <v>0</v>
          </cell>
          <cell r="P61">
            <v>0</v>
          </cell>
          <cell r="Q61">
            <v>0</v>
          </cell>
        </row>
        <row r="62">
          <cell r="B62" t="str">
            <v>ECL02</v>
          </cell>
          <cell r="C62" t="str">
            <v>Cavalete porta bobina Cabo Condutor</v>
          </cell>
          <cell r="D62" t="str">
            <v>h</v>
          </cell>
          <cell r="F62">
            <v>3.45</v>
          </cell>
          <cell r="G62">
            <v>3.46</v>
          </cell>
          <cell r="H62">
            <v>3.49</v>
          </cell>
          <cell r="I62">
            <v>3.5</v>
          </cell>
          <cell r="J62">
            <v>3.51</v>
          </cell>
          <cell r="K62">
            <v>3.54</v>
          </cell>
          <cell r="L62">
            <v>0</v>
          </cell>
          <cell r="M62">
            <v>0</v>
          </cell>
          <cell r="N62">
            <v>0</v>
          </cell>
          <cell r="O62">
            <v>0</v>
          </cell>
          <cell r="P62">
            <v>0</v>
          </cell>
          <cell r="Q62">
            <v>0</v>
          </cell>
        </row>
        <row r="63">
          <cell r="B63" t="str">
            <v>ECM01</v>
          </cell>
          <cell r="C63" t="str">
            <v>Compactador pneumático peso até 90Kg</v>
          </cell>
          <cell r="D63" t="str">
            <v>h</v>
          </cell>
          <cell r="E63" t="str">
            <v>Socador Pneumatico, Peso Ate 90Kg,   -  ABEMI    4.8.1</v>
          </cell>
          <cell r="F63">
            <v>0.45</v>
          </cell>
          <cell r="G63">
            <v>0.45</v>
          </cell>
          <cell r="H63">
            <v>0.46</v>
          </cell>
          <cell r="I63">
            <v>0.46</v>
          </cell>
          <cell r="J63">
            <v>0.46</v>
          </cell>
          <cell r="K63">
            <v>0.46</v>
          </cell>
          <cell r="L63">
            <v>0</v>
          </cell>
          <cell r="M63">
            <v>0</v>
          </cell>
          <cell r="N63">
            <v>0</v>
          </cell>
          <cell r="O63">
            <v>0</v>
          </cell>
          <cell r="P63">
            <v>0</v>
          </cell>
          <cell r="Q63">
            <v>0</v>
          </cell>
        </row>
        <row r="64">
          <cell r="B64" t="str">
            <v>ECM02</v>
          </cell>
          <cell r="C64" t="str">
            <v>Compactador vibratório elet peso até 90Kg</v>
          </cell>
          <cell r="D64" t="str">
            <v>h</v>
          </cell>
          <cell r="E64" t="str">
            <v>Soquete Vibratorio Eletrico. Peso Ate 90Kg, (Dynapac Lc-66E)   -  ABEMI    4.8.2</v>
          </cell>
          <cell r="F64">
            <v>0.72</v>
          </cell>
          <cell r="G64">
            <v>0.72</v>
          </cell>
          <cell r="H64">
            <v>0.73</v>
          </cell>
          <cell r="I64">
            <v>0.73</v>
          </cell>
          <cell r="J64">
            <v>0.73</v>
          </cell>
          <cell r="K64">
            <v>0.74</v>
          </cell>
          <cell r="L64">
            <v>0</v>
          </cell>
          <cell r="M64">
            <v>0</v>
          </cell>
          <cell r="N64">
            <v>0</v>
          </cell>
          <cell r="O64">
            <v>0</v>
          </cell>
          <cell r="P64">
            <v>0</v>
          </cell>
          <cell r="Q64">
            <v>0</v>
          </cell>
        </row>
        <row r="65">
          <cell r="B65" t="str">
            <v>ECM03</v>
          </cell>
          <cell r="C65" t="str">
            <v>Compactador vibratório gasolina peso até 78Kg</v>
          </cell>
          <cell r="D65" t="str">
            <v>h</v>
          </cell>
          <cell r="E65" t="str">
            <v>Soquete Vibratorio gasolina. Peso Ate 78Kg.(Dynapac Lc-71G)   -  ABEMI    4.8.3</v>
          </cell>
          <cell r="F65">
            <v>1.46</v>
          </cell>
          <cell r="G65">
            <v>1.46</v>
          </cell>
          <cell r="H65">
            <v>1.48</v>
          </cell>
          <cell r="I65">
            <v>1.48</v>
          </cell>
          <cell r="J65">
            <v>1.48</v>
          </cell>
          <cell r="K65">
            <v>1.5</v>
          </cell>
          <cell r="L65">
            <v>0</v>
          </cell>
          <cell r="M65">
            <v>0</v>
          </cell>
          <cell r="N65">
            <v>0</v>
          </cell>
          <cell r="O65">
            <v>0</v>
          </cell>
          <cell r="P65">
            <v>0</v>
          </cell>
          <cell r="Q65">
            <v>0</v>
          </cell>
        </row>
        <row r="66">
          <cell r="B66" t="str">
            <v>ECM04</v>
          </cell>
          <cell r="C66" t="str">
            <v>Compactador vibratório de placa elétrico Peso 72Kg</v>
          </cell>
          <cell r="D66" t="str">
            <v>h</v>
          </cell>
          <cell r="E66" t="str">
            <v>Vibratorio de Placa, Eletrico, Peso 72Kg, Impacto Dinamico 1100Kg (Dynapac Cm-04E).   -  ABEMI    4.8.4</v>
          </cell>
          <cell r="F66">
            <v>0.8</v>
          </cell>
          <cell r="G66">
            <v>0.8</v>
          </cell>
          <cell r="H66">
            <v>0.81</v>
          </cell>
          <cell r="I66">
            <v>0.81</v>
          </cell>
          <cell r="J66">
            <v>0.81</v>
          </cell>
          <cell r="K66">
            <v>0.82</v>
          </cell>
          <cell r="L66">
            <v>0</v>
          </cell>
          <cell r="M66">
            <v>0</v>
          </cell>
          <cell r="N66">
            <v>0</v>
          </cell>
          <cell r="O66">
            <v>0</v>
          </cell>
          <cell r="P66">
            <v>0</v>
          </cell>
          <cell r="Q66">
            <v>0</v>
          </cell>
        </row>
        <row r="67">
          <cell r="B67" t="str">
            <v>ECM05</v>
          </cell>
          <cell r="C67" t="str">
            <v>Compactador vibratório de placa gasolina  Peso 72Kg</v>
          </cell>
          <cell r="D67" t="str">
            <v>h</v>
          </cell>
          <cell r="E67" t="str">
            <v>Vibratorio de Placa, gasolina, Peso 72Kg, Impacto Dinamico 1100 Kg.(Dynapac Ls-30).   -  ABEMI    4.8.5</v>
          </cell>
          <cell r="F67">
            <v>0.81</v>
          </cell>
          <cell r="G67">
            <v>0.81</v>
          </cell>
          <cell r="H67">
            <v>0.82</v>
          </cell>
          <cell r="I67">
            <v>0.82</v>
          </cell>
          <cell r="J67">
            <v>0.82</v>
          </cell>
          <cell r="K67">
            <v>0.83</v>
          </cell>
          <cell r="L67">
            <v>0</v>
          </cell>
          <cell r="M67">
            <v>0</v>
          </cell>
          <cell r="N67">
            <v>0</v>
          </cell>
          <cell r="O67">
            <v>0</v>
          </cell>
          <cell r="P67">
            <v>0</v>
          </cell>
          <cell r="Q67">
            <v>0</v>
          </cell>
        </row>
        <row r="68">
          <cell r="B68" t="str">
            <v>ECM06</v>
          </cell>
          <cell r="C68" t="str">
            <v>Compactador vibratório de placa elétrico Peso 135Kg</v>
          </cell>
          <cell r="D68" t="str">
            <v>h</v>
          </cell>
          <cell r="E68" t="str">
            <v>Vibratorio de Placa, Eletrico, Peso 135Kg, Impacto Dinamico 1700 Kg.(Dynapac Cm-13E).   -  ABEMI    4.8.6</v>
          </cell>
          <cell r="F68">
            <v>1.44</v>
          </cell>
          <cell r="G68">
            <v>1.44</v>
          </cell>
          <cell r="H68">
            <v>1.46</v>
          </cell>
          <cell r="I68">
            <v>1.46</v>
          </cell>
          <cell r="J68">
            <v>1.46</v>
          </cell>
          <cell r="K68">
            <v>1.48</v>
          </cell>
          <cell r="L68">
            <v>0</v>
          </cell>
          <cell r="M68">
            <v>0</v>
          </cell>
          <cell r="N68">
            <v>0</v>
          </cell>
          <cell r="O68">
            <v>0</v>
          </cell>
          <cell r="P68">
            <v>0</v>
          </cell>
          <cell r="Q68">
            <v>0</v>
          </cell>
        </row>
        <row r="69">
          <cell r="B69" t="str">
            <v>ECM07</v>
          </cell>
          <cell r="C69" t="str">
            <v>Compactador vibratório de placa gasolina Peso 135Kg</v>
          </cell>
          <cell r="D69" t="str">
            <v>h</v>
          </cell>
          <cell r="E69" t="str">
            <v>Vibratorio de Placa, gasolina, Peso 135Kg, Impacto Dinamico 1700 Kg.(Dynapac Cm-13D)   -  ABEMI    4.8.7</v>
          </cell>
          <cell r="F69">
            <v>1.47</v>
          </cell>
          <cell r="G69">
            <v>1.47</v>
          </cell>
          <cell r="H69">
            <v>1.49</v>
          </cell>
          <cell r="I69">
            <v>1.49</v>
          </cell>
          <cell r="J69">
            <v>1.49</v>
          </cell>
          <cell r="K69">
            <v>1.51</v>
          </cell>
          <cell r="L69">
            <v>0</v>
          </cell>
          <cell r="M69">
            <v>0</v>
          </cell>
          <cell r="N69">
            <v>0</v>
          </cell>
          <cell r="O69">
            <v>0</v>
          </cell>
          <cell r="P69">
            <v>0</v>
          </cell>
          <cell r="Q69">
            <v>0</v>
          </cell>
        </row>
        <row r="70">
          <cell r="B70" t="str">
            <v>ECM08</v>
          </cell>
          <cell r="C70" t="str">
            <v>Compactador vibratório de placa Diesel  Peso 135Kg</v>
          </cell>
          <cell r="D70" t="str">
            <v>h</v>
          </cell>
          <cell r="E70" t="str">
            <v>Vibratorio de Placa, diesel, Peso 156Kg, Impacto Dinamico 1700 Kg. (Dynapac Cm-13D)   -  ABEMI    4.8.8</v>
          </cell>
          <cell r="F70">
            <v>1.93</v>
          </cell>
          <cell r="G70">
            <v>1.94</v>
          </cell>
          <cell r="H70">
            <v>1.95</v>
          </cell>
          <cell r="I70">
            <v>1.96</v>
          </cell>
          <cell r="J70">
            <v>1.96</v>
          </cell>
          <cell r="K70">
            <v>1.98</v>
          </cell>
          <cell r="L70">
            <v>0</v>
          </cell>
          <cell r="M70">
            <v>0</v>
          </cell>
          <cell r="N70">
            <v>0</v>
          </cell>
          <cell r="O70">
            <v>0</v>
          </cell>
          <cell r="P70">
            <v>0</v>
          </cell>
          <cell r="Q70">
            <v>0</v>
          </cell>
        </row>
        <row r="71">
          <cell r="B71" t="str">
            <v>ECM09</v>
          </cell>
          <cell r="C71" t="str">
            <v>Compactador vibratório de placa Eletrico Peso 385Kg</v>
          </cell>
          <cell r="D71" t="str">
            <v>h</v>
          </cell>
          <cell r="E71" t="str">
            <v>Vibratorio de Placa, Eletrico, Peso 385Kg, Impacto Dinamico 3000 Kg.(Dynapac Cm-20)   -  ABEMI    4.8.9</v>
          </cell>
          <cell r="F71">
            <v>3.01</v>
          </cell>
          <cell r="G71">
            <v>3.01</v>
          </cell>
          <cell r="H71">
            <v>3.04</v>
          </cell>
          <cell r="I71">
            <v>3.05</v>
          </cell>
          <cell r="J71">
            <v>3.06</v>
          </cell>
          <cell r="K71">
            <v>3.08</v>
          </cell>
          <cell r="L71">
            <v>0</v>
          </cell>
          <cell r="M71">
            <v>0</v>
          </cell>
          <cell r="N71">
            <v>0</v>
          </cell>
          <cell r="O71">
            <v>0</v>
          </cell>
          <cell r="P71">
            <v>0</v>
          </cell>
          <cell r="Q71">
            <v>0</v>
          </cell>
        </row>
        <row r="72">
          <cell r="B72" t="str">
            <v>ECM10</v>
          </cell>
          <cell r="C72" t="str">
            <v>Compactador  vibratório de placa gasolina Peso 385Kg</v>
          </cell>
          <cell r="D72" t="str">
            <v>h</v>
          </cell>
          <cell r="E72" t="str">
            <v>Vibratorio de Placa, gasolina, Peso 385Kg, Impacto Dinamico 3000Kg.(Dynapc Cm-20)   -  ABEMI    4.8.10</v>
          </cell>
          <cell r="F72">
            <v>4.67</v>
          </cell>
          <cell r="G72">
            <v>4.68</v>
          </cell>
          <cell r="H72">
            <v>4.7300000000000004</v>
          </cell>
          <cell r="I72">
            <v>4.74</v>
          </cell>
          <cell r="J72">
            <v>4.75</v>
          </cell>
          <cell r="K72">
            <v>4.79</v>
          </cell>
          <cell r="L72">
            <v>0</v>
          </cell>
          <cell r="M72">
            <v>0</v>
          </cell>
          <cell r="N72">
            <v>0</v>
          </cell>
          <cell r="O72">
            <v>0</v>
          </cell>
          <cell r="P72">
            <v>0</v>
          </cell>
          <cell r="Q72">
            <v>0</v>
          </cell>
        </row>
        <row r="73">
          <cell r="B73" t="str">
            <v>ECM11</v>
          </cell>
          <cell r="C73" t="str">
            <v>Compactador vibratório de placa Diesel Peso 415Kg</v>
          </cell>
          <cell r="D73" t="str">
            <v>h</v>
          </cell>
          <cell r="E73" t="str">
            <v>Vibratorio de Placa, diesel, Peso 415Kg, Impacto Dinamico 3000Kg.(Dynapac Cm-20)   -  ABEMI    4.8.11</v>
          </cell>
          <cell r="F73">
            <v>4.59</v>
          </cell>
          <cell r="G73">
            <v>4.5999999999999996</v>
          </cell>
          <cell r="H73">
            <v>4.6399999999999997</v>
          </cell>
          <cell r="I73">
            <v>4.6500000000000004</v>
          </cell>
          <cell r="J73">
            <v>4.66</v>
          </cell>
          <cell r="K73">
            <v>4.7</v>
          </cell>
          <cell r="L73">
            <v>0</v>
          </cell>
          <cell r="M73">
            <v>0</v>
          </cell>
          <cell r="N73">
            <v>0</v>
          </cell>
          <cell r="O73">
            <v>0</v>
          </cell>
          <cell r="P73">
            <v>0</v>
          </cell>
          <cell r="Q73">
            <v>0</v>
          </cell>
        </row>
        <row r="74">
          <cell r="B74" t="str">
            <v>ECO01</v>
          </cell>
          <cell r="C74" t="str">
            <v>Caminhao comboio de lubrificação 2000l</v>
          </cell>
          <cell r="D74" t="str">
            <v>h</v>
          </cell>
          <cell r="E74" t="str">
            <v>Caminhao comboio de Lubrificacao 2000l.   -  ABEMI    3.5.20</v>
          </cell>
          <cell r="F74">
            <v>40.85</v>
          </cell>
          <cell r="G74">
            <v>40.94</v>
          </cell>
          <cell r="H74">
            <v>41.3</v>
          </cell>
          <cell r="I74">
            <v>41.43</v>
          </cell>
          <cell r="J74">
            <v>41.51</v>
          </cell>
          <cell r="K74">
            <v>41.86</v>
          </cell>
          <cell r="L74">
            <v>0</v>
          </cell>
          <cell r="M74">
            <v>0</v>
          </cell>
          <cell r="N74">
            <v>0</v>
          </cell>
          <cell r="O74">
            <v>0</v>
          </cell>
          <cell r="P74">
            <v>0</v>
          </cell>
          <cell r="Q74">
            <v>0</v>
          </cell>
        </row>
        <row r="75">
          <cell r="B75" t="str">
            <v>ECO02</v>
          </cell>
          <cell r="C75" t="str">
            <v>Caminhao comboio de lubrificação 4000l</v>
          </cell>
          <cell r="D75" t="str">
            <v>h</v>
          </cell>
          <cell r="E75" t="str">
            <v>Caminhao comboio 4X2 de lubrificação 4000l   -  ABEMI    3.5.21</v>
          </cell>
          <cell r="F75">
            <v>42.3</v>
          </cell>
          <cell r="G75">
            <v>42.39</v>
          </cell>
          <cell r="H75">
            <v>42.77</v>
          </cell>
          <cell r="I75">
            <v>42.9</v>
          </cell>
          <cell r="J75">
            <v>42.99</v>
          </cell>
          <cell r="K75">
            <v>43.35</v>
          </cell>
          <cell r="L75">
            <v>0</v>
          </cell>
          <cell r="M75">
            <v>0</v>
          </cell>
          <cell r="N75">
            <v>0</v>
          </cell>
          <cell r="O75">
            <v>0</v>
          </cell>
          <cell r="P75">
            <v>0</v>
          </cell>
          <cell r="Q75">
            <v>0</v>
          </cell>
        </row>
        <row r="76">
          <cell r="B76" t="str">
            <v>ECP01</v>
          </cell>
          <cell r="C76" t="str">
            <v>Caminhao Pipa D'Agua</v>
          </cell>
          <cell r="D76" t="str">
            <v>h</v>
          </cell>
          <cell r="E76" t="str">
            <v>Pipa D'Agua, capacidade 8000L.   -  ABEMI    3.5.18</v>
          </cell>
          <cell r="F76">
            <v>33.96</v>
          </cell>
          <cell r="G76">
            <v>34.03</v>
          </cell>
          <cell r="H76">
            <v>34.33</v>
          </cell>
          <cell r="I76">
            <v>34.44</v>
          </cell>
          <cell r="J76">
            <v>34.51</v>
          </cell>
          <cell r="K76">
            <v>34.799999999999997</v>
          </cell>
          <cell r="L76">
            <v>0</v>
          </cell>
          <cell r="M76">
            <v>0</v>
          </cell>
          <cell r="N76">
            <v>0</v>
          </cell>
          <cell r="O76">
            <v>0</v>
          </cell>
          <cell r="P76">
            <v>0</v>
          </cell>
          <cell r="Q76">
            <v>0</v>
          </cell>
        </row>
        <row r="77">
          <cell r="B77" t="str">
            <v>ECS01</v>
          </cell>
          <cell r="C77" t="str">
            <v>Compressor motor diesel cap 160 PCM.</v>
          </cell>
          <cell r="D77" t="str">
            <v>h</v>
          </cell>
          <cell r="E77" t="str">
            <v>Diesel, capacidade 160 PCM.   -  ABEMI    5.1.2</v>
          </cell>
          <cell r="F77">
            <v>24.99</v>
          </cell>
          <cell r="G77">
            <v>25.04</v>
          </cell>
          <cell r="H77">
            <v>25.26</v>
          </cell>
          <cell r="I77">
            <v>25.34</v>
          </cell>
          <cell r="J77">
            <v>25.39</v>
          </cell>
          <cell r="K77">
            <v>25.6</v>
          </cell>
          <cell r="L77">
            <v>0</v>
          </cell>
          <cell r="M77">
            <v>0</v>
          </cell>
          <cell r="N77">
            <v>0</v>
          </cell>
          <cell r="O77">
            <v>0</v>
          </cell>
          <cell r="P77">
            <v>0</v>
          </cell>
          <cell r="Q77">
            <v>0</v>
          </cell>
        </row>
        <row r="78">
          <cell r="B78" t="str">
            <v>ECS02</v>
          </cell>
          <cell r="C78" t="str">
            <v>Compressor motor diesel cap 250 PCM</v>
          </cell>
          <cell r="D78" t="str">
            <v>h</v>
          </cell>
          <cell r="E78" t="str">
            <v>Diesel, capacidade 250 PCM.   -  ABEMI    5.1.3</v>
          </cell>
          <cell r="F78">
            <v>30.6</v>
          </cell>
          <cell r="G78">
            <v>30.66</v>
          </cell>
          <cell r="H78">
            <v>30.93</v>
          </cell>
          <cell r="I78">
            <v>31.03</v>
          </cell>
          <cell r="J78">
            <v>31.09</v>
          </cell>
          <cell r="K78">
            <v>31.35</v>
          </cell>
          <cell r="L78">
            <v>0</v>
          </cell>
          <cell r="M78">
            <v>0</v>
          </cell>
          <cell r="N78">
            <v>0</v>
          </cell>
          <cell r="O78">
            <v>0</v>
          </cell>
          <cell r="P78">
            <v>0</v>
          </cell>
          <cell r="Q78">
            <v>0</v>
          </cell>
        </row>
        <row r="79">
          <cell r="B79" t="str">
            <v>ECS03</v>
          </cell>
          <cell r="C79" t="str">
            <v>Compressor motor diesel cap 365 PCM</v>
          </cell>
          <cell r="D79" t="str">
            <v>h</v>
          </cell>
          <cell r="E79" t="str">
            <v>Diesel, capacidade 365 PCM.   -  ABEMI    5.1.5</v>
          </cell>
          <cell r="F79">
            <v>34.409999999999997</v>
          </cell>
          <cell r="G79">
            <v>34.49</v>
          </cell>
          <cell r="H79">
            <v>34.79</v>
          </cell>
          <cell r="I79">
            <v>34.9</v>
          </cell>
          <cell r="J79">
            <v>34.97</v>
          </cell>
          <cell r="K79">
            <v>35.26</v>
          </cell>
          <cell r="L79">
            <v>0</v>
          </cell>
          <cell r="M79">
            <v>0</v>
          </cell>
          <cell r="N79">
            <v>0</v>
          </cell>
          <cell r="O79">
            <v>0</v>
          </cell>
          <cell r="P79">
            <v>0</v>
          </cell>
          <cell r="Q79">
            <v>0</v>
          </cell>
        </row>
        <row r="80">
          <cell r="B80" t="str">
            <v>ECS04</v>
          </cell>
          <cell r="C80" t="str">
            <v>Compressor motor diesel cap 600 PCM</v>
          </cell>
          <cell r="D80" t="str">
            <v>h</v>
          </cell>
          <cell r="E80" t="str">
            <v>Diesel, capacidade 600 PCM.   -  ABEMI    5.1.7</v>
          </cell>
          <cell r="F80">
            <v>39.51</v>
          </cell>
          <cell r="G80">
            <v>39.6</v>
          </cell>
          <cell r="H80">
            <v>39.950000000000003</v>
          </cell>
          <cell r="I80">
            <v>40.07</v>
          </cell>
          <cell r="J80">
            <v>40.15</v>
          </cell>
          <cell r="K80">
            <v>40.49</v>
          </cell>
          <cell r="L80">
            <v>0</v>
          </cell>
          <cell r="M80">
            <v>0</v>
          </cell>
          <cell r="N80">
            <v>0</v>
          </cell>
          <cell r="O80">
            <v>0</v>
          </cell>
          <cell r="P80">
            <v>0</v>
          </cell>
          <cell r="Q80">
            <v>0</v>
          </cell>
        </row>
        <row r="81">
          <cell r="B81" t="str">
            <v>ECS05</v>
          </cell>
          <cell r="C81" t="str">
            <v>Compressor motor elétrico cap 70 PCM.</v>
          </cell>
          <cell r="D81" t="str">
            <v>h</v>
          </cell>
          <cell r="E81" t="str">
            <v>Eletrico, capacidade 70 PCM.   -  ABEMI    5.1.10</v>
          </cell>
          <cell r="F81">
            <v>2.33</v>
          </cell>
          <cell r="G81">
            <v>2.33</v>
          </cell>
          <cell r="H81">
            <v>2.35</v>
          </cell>
          <cell r="I81">
            <v>2.36</v>
          </cell>
          <cell r="J81">
            <v>2.36</v>
          </cell>
          <cell r="K81">
            <v>2.38</v>
          </cell>
          <cell r="L81">
            <v>0</v>
          </cell>
          <cell r="M81">
            <v>0</v>
          </cell>
          <cell r="N81">
            <v>0</v>
          </cell>
          <cell r="O81">
            <v>0</v>
          </cell>
          <cell r="P81">
            <v>0</v>
          </cell>
          <cell r="Q81">
            <v>0</v>
          </cell>
        </row>
        <row r="82">
          <cell r="B82" t="str">
            <v>ECS06</v>
          </cell>
          <cell r="C82" t="str">
            <v>Compressor motor elétrico cap 150 PCM</v>
          </cell>
          <cell r="D82" t="str">
            <v>h</v>
          </cell>
          <cell r="E82" t="str">
            <v>Eletrico, capacidade 150 PCM.   -  ABEMI    5.1.11</v>
          </cell>
          <cell r="F82">
            <v>8.59</v>
          </cell>
          <cell r="G82">
            <v>8.61</v>
          </cell>
          <cell r="H82">
            <v>8.68</v>
          </cell>
          <cell r="I82">
            <v>8.7100000000000009</v>
          </cell>
          <cell r="J82">
            <v>8.73</v>
          </cell>
          <cell r="K82">
            <v>8.8000000000000007</v>
          </cell>
          <cell r="L82">
            <v>0</v>
          </cell>
          <cell r="M82">
            <v>0</v>
          </cell>
          <cell r="N82">
            <v>0</v>
          </cell>
          <cell r="O82">
            <v>0</v>
          </cell>
          <cell r="P82">
            <v>0</v>
          </cell>
          <cell r="Q82">
            <v>0</v>
          </cell>
        </row>
        <row r="83">
          <cell r="B83" t="str">
            <v>ECS07</v>
          </cell>
          <cell r="C83" t="str">
            <v>Compressor motor elétrico cap 250 PCM</v>
          </cell>
          <cell r="D83" t="str">
            <v>h</v>
          </cell>
          <cell r="E83" t="str">
            <v>Eletrico, capacidade 250 PCM.   -  ABEMI    5.1.13</v>
          </cell>
          <cell r="F83">
            <v>14.17</v>
          </cell>
          <cell r="G83">
            <v>14.2</v>
          </cell>
          <cell r="H83">
            <v>14.33</v>
          </cell>
          <cell r="I83">
            <v>14.37</v>
          </cell>
          <cell r="J83">
            <v>14.4</v>
          </cell>
          <cell r="K83">
            <v>14.52</v>
          </cell>
          <cell r="L83">
            <v>0</v>
          </cell>
          <cell r="M83">
            <v>0</v>
          </cell>
          <cell r="N83">
            <v>0</v>
          </cell>
          <cell r="O83">
            <v>0</v>
          </cell>
          <cell r="P83">
            <v>0</v>
          </cell>
          <cell r="Q83">
            <v>0</v>
          </cell>
        </row>
        <row r="84">
          <cell r="B84" t="str">
            <v>ECS08</v>
          </cell>
          <cell r="C84" t="str">
            <v>Compressor motor elétrico cap 380 PCM</v>
          </cell>
          <cell r="D84" t="str">
            <v>h</v>
          </cell>
          <cell r="E84" t="str">
            <v>Eletrico, capacidade 380 PCM.   -  ABEMI    5.1.14</v>
          </cell>
          <cell r="F84">
            <v>18.47</v>
          </cell>
          <cell r="G84">
            <v>18.510000000000002</v>
          </cell>
          <cell r="H84">
            <v>18.670000000000002</v>
          </cell>
          <cell r="I84">
            <v>18.73</v>
          </cell>
          <cell r="J84">
            <v>18.77</v>
          </cell>
          <cell r="K84">
            <v>18.920000000000002</v>
          </cell>
          <cell r="L84">
            <v>0</v>
          </cell>
          <cell r="M84">
            <v>0</v>
          </cell>
          <cell r="N84">
            <v>0</v>
          </cell>
          <cell r="O84">
            <v>0</v>
          </cell>
          <cell r="P84">
            <v>0</v>
          </cell>
          <cell r="Q84">
            <v>0</v>
          </cell>
        </row>
        <row r="85">
          <cell r="B85" t="str">
            <v>ECS09</v>
          </cell>
          <cell r="C85" t="str">
            <v>Compressor motor elétrico cap 500 PCM</v>
          </cell>
          <cell r="D85" t="str">
            <v>h</v>
          </cell>
          <cell r="E85" t="str">
            <v>Eletrico, capacidade 500 PCM.   -  ABEMI    5.1.15</v>
          </cell>
          <cell r="F85">
            <v>22.48</v>
          </cell>
          <cell r="G85">
            <v>22.53</v>
          </cell>
          <cell r="H85">
            <v>22.73</v>
          </cell>
          <cell r="I85">
            <v>22.8</v>
          </cell>
          <cell r="J85">
            <v>22.85</v>
          </cell>
          <cell r="K85">
            <v>23.04</v>
          </cell>
          <cell r="L85">
            <v>0</v>
          </cell>
          <cell r="M85">
            <v>0</v>
          </cell>
          <cell r="N85">
            <v>0</v>
          </cell>
          <cell r="O85">
            <v>0</v>
          </cell>
          <cell r="P85">
            <v>0</v>
          </cell>
          <cell r="Q85">
            <v>0</v>
          </cell>
        </row>
        <row r="86">
          <cell r="B86" t="str">
            <v>ECS10</v>
          </cell>
          <cell r="C86" t="str">
            <v>Compressor motor diesel cap 175 PCM</v>
          </cell>
          <cell r="D86" t="str">
            <v>h</v>
          </cell>
          <cell r="E86" t="str">
            <v>Diesel, capacidade 175 PCM   -  ABEMI    5.1.2</v>
          </cell>
          <cell r="F86">
            <v>24.99</v>
          </cell>
          <cell r="G86">
            <v>25.04</v>
          </cell>
          <cell r="H86">
            <v>25.26</v>
          </cell>
          <cell r="I86">
            <v>25.34</v>
          </cell>
          <cell r="J86">
            <v>25.39</v>
          </cell>
          <cell r="K86">
            <v>25.6</v>
          </cell>
          <cell r="L86">
            <v>0</v>
          </cell>
          <cell r="M86">
            <v>0</v>
          </cell>
          <cell r="N86">
            <v>0</v>
          </cell>
          <cell r="O86">
            <v>0</v>
          </cell>
          <cell r="P86">
            <v>0</v>
          </cell>
          <cell r="Q86">
            <v>0</v>
          </cell>
        </row>
        <row r="87">
          <cell r="B87" t="str">
            <v>ECS11</v>
          </cell>
          <cell r="C87" t="str">
            <v>Compressor motor diesel, cap 125 PCM.</v>
          </cell>
          <cell r="D87" t="str">
            <v>h</v>
          </cell>
          <cell r="E87" t="str">
            <v>Diesel, capacidade 125 PCM.   -  ABEMI    5.1.1</v>
          </cell>
          <cell r="F87">
            <v>17.89</v>
          </cell>
          <cell r="G87">
            <v>17.93</v>
          </cell>
          <cell r="H87">
            <v>18.079999999999998</v>
          </cell>
          <cell r="I87">
            <v>18.14</v>
          </cell>
          <cell r="J87">
            <v>18.18</v>
          </cell>
          <cell r="K87">
            <v>18.329999999999998</v>
          </cell>
          <cell r="L87">
            <v>0</v>
          </cell>
          <cell r="M87">
            <v>0</v>
          </cell>
          <cell r="N87">
            <v>0</v>
          </cell>
          <cell r="O87">
            <v>0</v>
          </cell>
          <cell r="P87">
            <v>0</v>
          </cell>
          <cell r="Q87">
            <v>0</v>
          </cell>
        </row>
        <row r="88">
          <cell r="B88" t="str">
            <v>ECS12</v>
          </cell>
          <cell r="C88" t="str">
            <v>Compressor motor diesel cap 700 PCM</v>
          </cell>
          <cell r="D88" t="str">
            <v>h</v>
          </cell>
          <cell r="E88" t="str">
            <v>Diesel, Xa 350, capacidade 700 PCM.   -  ABEMI    5.1.8</v>
          </cell>
          <cell r="F88">
            <v>70.59</v>
          </cell>
          <cell r="G88">
            <v>70.739999999999995</v>
          </cell>
          <cell r="H88">
            <v>71.36</v>
          </cell>
          <cell r="I88">
            <v>71.58</v>
          </cell>
          <cell r="J88">
            <v>71.72</v>
          </cell>
          <cell r="K88">
            <v>72.319999999999993</v>
          </cell>
          <cell r="L88">
            <v>0</v>
          </cell>
          <cell r="M88">
            <v>0</v>
          </cell>
          <cell r="N88">
            <v>0</v>
          </cell>
          <cell r="O88">
            <v>0</v>
          </cell>
          <cell r="P88">
            <v>0</v>
          </cell>
          <cell r="Q88">
            <v>0</v>
          </cell>
        </row>
        <row r="89">
          <cell r="B89" t="str">
            <v>ECT01</v>
          </cell>
          <cell r="C89" t="str">
            <v>Carreta e Cavalo Mecanico 32t</v>
          </cell>
          <cell r="D89" t="str">
            <v>h</v>
          </cell>
          <cell r="E89" t="str">
            <v>Cavalo Mecanico capacidade de Tracao 32T e Carreta para Cargas Secas cap. 27/32T, 3 Eixos.   -  ABEMI    3.1.2+3.3.3</v>
          </cell>
          <cell r="F89">
            <v>52.8</v>
          </cell>
          <cell r="G89">
            <v>52.91</v>
          </cell>
          <cell r="H89">
            <v>53.37</v>
          </cell>
          <cell r="I89">
            <v>53.54</v>
          </cell>
          <cell r="J89">
            <v>53.65</v>
          </cell>
          <cell r="K89">
            <v>54.1</v>
          </cell>
          <cell r="L89">
            <v>0</v>
          </cell>
          <cell r="M89">
            <v>0</v>
          </cell>
          <cell r="N89">
            <v>0</v>
          </cell>
          <cell r="O89">
            <v>0</v>
          </cell>
          <cell r="P89">
            <v>0</v>
          </cell>
          <cell r="Q89">
            <v>0</v>
          </cell>
        </row>
        <row r="90">
          <cell r="B90" t="str">
            <v>ECT02</v>
          </cell>
          <cell r="C90" t="str">
            <v>Carreta Carga Seca 20/25t 2Eixos</v>
          </cell>
          <cell r="D90" t="str">
            <v>h</v>
          </cell>
          <cell r="E90" t="str">
            <v>Carga Seca , capacidade 20/25t , 2Eixos   -  ABEMI    3.3.2</v>
          </cell>
          <cell r="F90">
            <v>9.16</v>
          </cell>
          <cell r="G90">
            <v>9.18</v>
          </cell>
          <cell r="H90">
            <v>9.26</v>
          </cell>
          <cell r="I90">
            <v>9.2899999999999991</v>
          </cell>
          <cell r="J90">
            <v>9.31</v>
          </cell>
          <cell r="K90">
            <v>9.39</v>
          </cell>
          <cell r="L90">
            <v>0</v>
          </cell>
          <cell r="M90">
            <v>0</v>
          </cell>
          <cell r="N90">
            <v>0</v>
          </cell>
          <cell r="O90">
            <v>0</v>
          </cell>
          <cell r="P90">
            <v>0</v>
          </cell>
          <cell r="Q90">
            <v>0</v>
          </cell>
        </row>
        <row r="91">
          <cell r="B91" t="str">
            <v>ECT03</v>
          </cell>
          <cell r="C91" t="str">
            <v>Carreta Carga Seca 27/32t 3Eixos</v>
          </cell>
          <cell r="D91" t="str">
            <v>h</v>
          </cell>
          <cell r="E91" t="str">
            <v>Carga Seca , capacidade 27/32t , 3 Eixos   -  ABEMI    3.3.3</v>
          </cell>
          <cell r="F91">
            <v>11.43</v>
          </cell>
          <cell r="G91">
            <v>11.45</v>
          </cell>
          <cell r="H91">
            <v>11.55</v>
          </cell>
          <cell r="I91">
            <v>11.59</v>
          </cell>
          <cell r="J91">
            <v>11.61</v>
          </cell>
          <cell r="K91">
            <v>11.71</v>
          </cell>
          <cell r="L91">
            <v>0</v>
          </cell>
          <cell r="M91">
            <v>0</v>
          </cell>
          <cell r="N91">
            <v>0</v>
          </cell>
          <cell r="O91">
            <v>0</v>
          </cell>
          <cell r="P91">
            <v>0</v>
          </cell>
          <cell r="Q91">
            <v>0</v>
          </cell>
        </row>
        <row r="92">
          <cell r="B92" t="str">
            <v>ECT04</v>
          </cell>
          <cell r="C92" t="str">
            <v>Carreta Prancha Reta/Reb 15t 1 Eixo</v>
          </cell>
          <cell r="D92" t="str">
            <v>h</v>
          </cell>
          <cell r="E92" t="str">
            <v>Rreta ou Rebaixada, capacidade 15t, 1 Eixos.   -  ABEMI    3.3.9</v>
          </cell>
          <cell r="F92">
            <v>8.3800000000000008</v>
          </cell>
          <cell r="G92">
            <v>8.4</v>
          </cell>
          <cell r="H92">
            <v>8.4700000000000006</v>
          </cell>
          <cell r="I92">
            <v>8.5</v>
          </cell>
          <cell r="J92">
            <v>8.52</v>
          </cell>
          <cell r="K92">
            <v>8.59</v>
          </cell>
          <cell r="L92">
            <v>0</v>
          </cell>
          <cell r="M92">
            <v>0</v>
          </cell>
          <cell r="N92">
            <v>0</v>
          </cell>
          <cell r="O92">
            <v>0</v>
          </cell>
          <cell r="P92">
            <v>0</v>
          </cell>
          <cell r="Q92">
            <v>0</v>
          </cell>
        </row>
        <row r="93">
          <cell r="B93" t="str">
            <v>ECT05</v>
          </cell>
          <cell r="C93" t="str">
            <v>Carreta Prancha Reta/Reb 30t 2Eixo</v>
          </cell>
          <cell r="D93" t="str">
            <v>h</v>
          </cell>
          <cell r="E93" t="str">
            <v>Reta/Rebaixada, capacidade 30t, 2Eixos.   -  ABEMI    3.3.10</v>
          </cell>
          <cell r="F93">
            <v>11.11</v>
          </cell>
          <cell r="G93">
            <v>11.14</v>
          </cell>
          <cell r="H93">
            <v>11.24</v>
          </cell>
          <cell r="I93">
            <v>11.27</v>
          </cell>
          <cell r="J93">
            <v>11.29</v>
          </cell>
          <cell r="K93">
            <v>11.39</v>
          </cell>
          <cell r="L93">
            <v>0</v>
          </cell>
          <cell r="M93">
            <v>0</v>
          </cell>
          <cell r="N93">
            <v>0</v>
          </cell>
          <cell r="O93">
            <v>0</v>
          </cell>
          <cell r="P93">
            <v>0</v>
          </cell>
          <cell r="Q93">
            <v>0</v>
          </cell>
        </row>
        <row r="94">
          <cell r="B94" t="str">
            <v>ECT06</v>
          </cell>
          <cell r="C94" t="str">
            <v>Carreta Prancha Reta/Reb 45t 3Eixos</v>
          </cell>
          <cell r="D94" t="str">
            <v>h</v>
          </cell>
          <cell r="E94" t="str">
            <v>Carreta Carrega-Tudo, Plataforma Reta ou Rebaixada, capac 45t, 3 Eixos-ABEMI 3.3.12</v>
          </cell>
          <cell r="F94">
            <v>12.74</v>
          </cell>
          <cell r="G94">
            <v>12.77</v>
          </cell>
          <cell r="H94">
            <v>12.88</v>
          </cell>
          <cell r="I94">
            <v>12.92</v>
          </cell>
          <cell r="J94">
            <v>12.95</v>
          </cell>
          <cell r="K94">
            <v>13.05</v>
          </cell>
          <cell r="L94">
            <v>0</v>
          </cell>
          <cell r="M94">
            <v>0</v>
          </cell>
          <cell r="N94">
            <v>0</v>
          </cell>
          <cell r="O94">
            <v>0</v>
          </cell>
          <cell r="P94">
            <v>0</v>
          </cell>
          <cell r="Q94">
            <v>0</v>
          </cell>
        </row>
        <row r="95">
          <cell r="B95" t="str">
            <v>ECU01</v>
          </cell>
          <cell r="C95" t="str">
            <v>Curvadora tubos hidráulica manual cap 6"</v>
          </cell>
          <cell r="D95" t="str">
            <v>h</v>
          </cell>
          <cell r="E95" t="str">
            <v>Hidraulica, Manual, capacidade 6".   -  ABEMI    9.13</v>
          </cell>
          <cell r="F95">
            <v>1.18</v>
          </cell>
          <cell r="G95">
            <v>1.19</v>
          </cell>
          <cell r="H95">
            <v>1.2</v>
          </cell>
          <cell r="I95">
            <v>1.2</v>
          </cell>
          <cell r="J95">
            <v>1.2</v>
          </cell>
          <cell r="K95">
            <v>1.21</v>
          </cell>
          <cell r="L95">
            <v>0</v>
          </cell>
          <cell r="M95">
            <v>0</v>
          </cell>
          <cell r="N95">
            <v>0</v>
          </cell>
          <cell r="O95">
            <v>0</v>
          </cell>
          <cell r="P95">
            <v>0</v>
          </cell>
          <cell r="Q95">
            <v>0</v>
          </cell>
        </row>
        <row r="96">
          <cell r="B96" t="str">
            <v>ECV01</v>
          </cell>
          <cell r="C96" t="str">
            <v>Cavalo Mecanico  Tracao  32t</v>
          </cell>
          <cell r="D96" t="str">
            <v>h</v>
          </cell>
          <cell r="E96" t="str">
            <v>Capacidade Tracao 32T   -  ABEMI    3.1.2</v>
          </cell>
          <cell r="F96">
            <v>41.37</v>
          </cell>
          <cell r="G96">
            <v>41.45</v>
          </cell>
          <cell r="H96">
            <v>41.82</v>
          </cell>
          <cell r="I96">
            <v>41.95</v>
          </cell>
          <cell r="J96">
            <v>42.03</v>
          </cell>
          <cell r="K96">
            <v>42.39</v>
          </cell>
          <cell r="L96">
            <v>0</v>
          </cell>
          <cell r="M96">
            <v>0</v>
          </cell>
          <cell r="N96">
            <v>0</v>
          </cell>
          <cell r="O96">
            <v>0</v>
          </cell>
          <cell r="P96">
            <v>0</v>
          </cell>
          <cell r="Q96">
            <v>0</v>
          </cell>
        </row>
        <row r="97">
          <cell r="B97" t="str">
            <v>EDB01</v>
          </cell>
          <cell r="C97" t="str">
            <v xml:space="preserve">Distribuidor de Agreg Reb L 3,5M 1,5M3 </v>
          </cell>
          <cell r="D97" t="str">
            <v>h</v>
          </cell>
          <cell r="E97" t="str">
            <v xml:space="preserve">Rebocavel c/ 6 Pneus, Largura Util 3,5M, capacidade 1,5 M3   -  ABEMI    </v>
          </cell>
          <cell r="F97" t="str">
            <v>FALTA</v>
          </cell>
          <cell r="G97" t="str">
            <v>FALTA</v>
          </cell>
          <cell r="H97" t="str">
            <v>FALTA</v>
          </cell>
          <cell r="I97" t="str">
            <v>FALTA</v>
          </cell>
          <cell r="J97" t="str">
            <v>FALTA</v>
          </cell>
          <cell r="K97" t="str">
            <v>FALTA</v>
          </cell>
          <cell r="L97" t="str">
            <v>FALTA</v>
          </cell>
          <cell r="M97" t="str">
            <v>FALTA</v>
          </cell>
          <cell r="N97" t="str">
            <v>FALTA</v>
          </cell>
          <cell r="O97" t="str">
            <v>FALTA</v>
          </cell>
          <cell r="P97" t="str">
            <v>FALTA</v>
          </cell>
          <cell r="Q97" t="str">
            <v>FALTA</v>
          </cell>
        </row>
        <row r="98">
          <cell r="B98" t="str">
            <v>EDI01</v>
          </cell>
          <cell r="C98" t="str">
            <v>Distanciometro Wild-DI 1000</v>
          </cell>
          <cell r="D98" t="str">
            <v>h</v>
          </cell>
          <cell r="E98" t="str">
            <v>Medidor Eletronico de Distancia, Wild-Di 1000.   -  ABEMI    7.13.2</v>
          </cell>
          <cell r="F98">
            <v>8.18</v>
          </cell>
          <cell r="G98">
            <v>8.1999999999999993</v>
          </cell>
          <cell r="H98">
            <v>8.27</v>
          </cell>
          <cell r="I98">
            <v>8.3000000000000007</v>
          </cell>
          <cell r="J98">
            <v>8.32</v>
          </cell>
          <cell r="K98">
            <v>8.39</v>
          </cell>
          <cell r="L98">
            <v>0</v>
          </cell>
          <cell r="M98">
            <v>0</v>
          </cell>
          <cell r="N98">
            <v>0</v>
          </cell>
          <cell r="O98">
            <v>0</v>
          </cell>
          <cell r="P98">
            <v>0</v>
          </cell>
          <cell r="Q98">
            <v>0</v>
          </cell>
        </row>
        <row r="99">
          <cell r="B99" t="str">
            <v>EDR01</v>
          </cell>
          <cell r="C99" t="str">
            <v>Dragline Escavadeira c/ Lanca Dragline</v>
          </cell>
          <cell r="D99" t="str">
            <v>h</v>
          </cell>
          <cell r="E99" t="str">
            <v xml:space="preserve">Escavadeira com Lanca Dragline.   -  ABEMI    </v>
          </cell>
          <cell r="F99" t="str">
            <v>FALTA</v>
          </cell>
          <cell r="G99" t="str">
            <v>FALTA</v>
          </cell>
          <cell r="H99" t="str">
            <v>FALTA</v>
          </cell>
          <cell r="I99" t="str">
            <v>FALTA</v>
          </cell>
          <cell r="J99" t="str">
            <v>FALTA</v>
          </cell>
          <cell r="K99" t="str">
            <v>FALTA</v>
          </cell>
          <cell r="L99" t="str">
            <v>FALTA</v>
          </cell>
          <cell r="M99" t="str">
            <v>FALTA</v>
          </cell>
          <cell r="N99" t="str">
            <v>FALTA</v>
          </cell>
          <cell r="O99" t="str">
            <v>FALTA</v>
          </cell>
          <cell r="P99" t="str">
            <v>FALTA</v>
          </cell>
          <cell r="Q99" t="str">
            <v>FALTA</v>
          </cell>
        </row>
        <row r="100">
          <cell r="B100" t="str">
            <v>EDU01</v>
          </cell>
          <cell r="C100" t="str">
            <v>Dumper Cacamba basculante p/ gravidade cap 750L</v>
          </cell>
          <cell r="D100" t="str">
            <v>h</v>
          </cell>
          <cell r="E100" t="str">
            <v>Com Cacamba de Basculamento Por Gravidade,   capacidade 750 L.   -  ABEMI    4.3.4</v>
          </cell>
          <cell r="F100">
            <v>7.57</v>
          </cell>
          <cell r="G100">
            <v>7.59</v>
          </cell>
          <cell r="H100">
            <v>7.66</v>
          </cell>
          <cell r="I100">
            <v>7.68</v>
          </cell>
          <cell r="J100">
            <v>7.7</v>
          </cell>
          <cell r="K100">
            <v>7.76</v>
          </cell>
          <cell r="L100">
            <v>0</v>
          </cell>
          <cell r="M100">
            <v>0</v>
          </cell>
          <cell r="N100">
            <v>0</v>
          </cell>
          <cell r="O100">
            <v>0</v>
          </cell>
          <cell r="P100">
            <v>0</v>
          </cell>
          <cell r="Q100">
            <v>0</v>
          </cell>
        </row>
        <row r="101">
          <cell r="B101" t="str">
            <v>EDU02</v>
          </cell>
          <cell r="C101" t="str">
            <v>Dumper Cacamba  basculante p/ gravidade cap 1000L</v>
          </cell>
          <cell r="D101" t="str">
            <v>h</v>
          </cell>
          <cell r="E101" t="str">
            <v>Com Cacamba de Basculamento Por Gravidade,   capacidade 1000 L.   -  ABEMI    4.3.5</v>
          </cell>
          <cell r="F101">
            <v>7.63</v>
          </cell>
          <cell r="G101">
            <v>7.65</v>
          </cell>
          <cell r="H101">
            <v>7.72</v>
          </cell>
          <cell r="I101">
            <v>7.74</v>
          </cell>
          <cell r="J101">
            <v>7.76</v>
          </cell>
          <cell r="K101">
            <v>7.82</v>
          </cell>
          <cell r="L101">
            <v>0</v>
          </cell>
          <cell r="M101">
            <v>0</v>
          </cell>
          <cell r="N101">
            <v>0</v>
          </cell>
          <cell r="O101">
            <v>0</v>
          </cell>
          <cell r="P101">
            <v>0</v>
          </cell>
          <cell r="Q101">
            <v>0</v>
          </cell>
        </row>
        <row r="102">
          <cell r="B102" t="str">
            <v>EEG01</v>
          </cell>
          <cell r="C102" t="str">
            <v>Espargidor de Asfalto</v>
          </cell>
          <cell r="D102" t="str">
            <v>h</v>
          </cell>
          <cell r="E102" t="str">
            <v>Espargidor de Asfalto, Montado sobre Chassis de Caminhao.   -  ABEMI    3.5.18 + 15%</v>
          </cell>
          <cell r="F102">
            <v>33.020000000000003</v>
          </cell>
          <cell r="G102">
            <v>33.090000000000003</v>
          </cell>
          <cell r="H102">
            <v>33.39</v>
          </cell>
          <cell r="I102">
            <v>33.49</v>
          </cell>
          <cell r="J102">
            <v>33.56</v>
          </cell>
          <cell r="K102">
            <v>33.840000000000003</v>
          </cell>
          <cell r="L102">
            <v>0</v>
          </cell>
          <cell r="M102">
            <v>0</v>
          </cell>
          <cell r="N102">
            <v>0</v>
          </cell>
          <cell r="O102">
            <v>0</v>
          </cell>
          <cell r="P102">
            <v>0</v>
          </cell>
          <cell r="Q102">
            <v>0</v>
          </cell>
        </row>
        <row r="103">
          <cell r="B103" t="str">
            <v>EEM01</v>
          </cell>
          <cell r="C103" t="str">
            <v>Empilhadeira Motor Agas cap 1,5t</v>
          </cell>
          <cell r="D103" t="str">
            <v>h</v>
          </cell>
          <cell r="E103" t="str">
            <v xml:space="preserve">Motor Agasolina, capacidade 1,5 T.   -  ABEMI    </v>
          </cell>
          <cell r="F103" t="str">
            <v>FALTA</v>
          </cell>
          <cell r="G103" t="str">
            <v>FALTA</v>
          </cell>
          <cell r="H103" t="str">
            <v>FALTA</v>
          </cell>
          <cell r="I103" t="str">
            <v>FALTA</v>
          </cell>
          <cell r="J103" t="str">
            <v>FALTA</v>
          </cell>
          <cell r="K103" t="str">
            <v>FALTA</v>
          </cell>
          <cell r="L103" t="str">
            <v>FALTA</v>
          </cell>
          <cell r="M103" t="str">
            <v>FALTA</v>
          </cell>
          <cell r="N103" t="str">
            <v>FALTA</v>
          </cell>
          <cell r="O103" t="str">
            <v>FALTA</v>
          </cell>
          <cell r="P103" t="str">
            <v>FALTA</v>
          </cell>
          <cell r="Q103" t="str">
            <v>FALTA</v>
          </cell>
        </row>
        <row r="104">
          <cell r="B104" t="str">
            <v>EEM02</v>
          </cell>
          <cell r="C104" t="str">
            <v>Empilhadeira Motor a combustao cap 3t</v>
          </cell>
          <cell r="D104" t="str">
            <v>h</v>
          </cell>
          <cell r="E104" t="str">
            <v>Motor Acombustao, capacidade 3t.   -  ABEMI    3.7.1</v>
          </cell>
          <cell r="F104">
            <v>19.89</v>
          </cell>
          <cell r="G104">
            <v>19.93</v>
          </cell>
          <cell r="H104">
            <v>20.11</v>
          </cell>
          <cell r="I104">
            <v>20.170000000000002</v>
          </cell>
          <cell r="J104">
            <v>20.21</v>
          </cell>
          <cell r="K104">
            <v>20.38</v>
          </cell>
          <cell r="L104">
            <v>0</v>
          </cell>
          <cell r="M104">
            <v>0</v>
          </cell>
          <cell r="N104">
            <v>0</v>
          </cell>
          <cell r="O104">
            <v>0</v>
          </cell>
          <cell r="P104">
            <v>0</v>
          </cell>
          <cell r="Q104">
            <v>0</v>
          </cell>
        </row>
        <row r="105">
          <cell r="B105" t="str">
            <v>EES01</v>
          </cell>
          <cell r="C105" t="str">
            <v>Escreiper Rebocavel</v>
          </cell>
          <cell r="D105" t="str">
            <v>h</v>
          </cell>
          <cell r="E105" t="str">
            <v xml:space="preserve">Escreiper Rebocavel   -  ABEMI    </v>
          </cell>
          <cell r="F105" t="str">
            <v>FALTA</v>
          </cell>
          <cell r="G105" t="str">
            <v>FALTA</v>
          </cell>
          <cell r="H105" t="str">
            <v>FALTA</v>
          </cell>
          <cell r="I105" t="str">
            <v>FALTA</v>
          </cell>
          <cell r="J105" t="str">
            <v>FALTA</v>
          </cell>
          <cell r="K105" t="str">
            <v>FALTA</v>
          </cell>
          <cell r="L105" t="str">
            <v>FALTA</v>
          </cell>
          <cell r="M105" t="str">
            <v>FALTA</v>
          </cell>
          <cell r="N105" t="str">
            <v>FALTA</v>
          </cell>
          <cell r="O105" t="str">
            <v>FALTA</v>
          </cell>
          <cell r="P105" t="str">
            <v>FALTA</v>
          </cell>
          <cell r="Q105" t="str">
            <v>FALTA</v>
          </cell>
        </row>
        <row r="106">
          <cell r="B106" t="str">
            <v>EET01</v>
          </cell>
          <cell r="C106" t="str">
            <v>Escoramento tubular equipado c/ braçadeiras/luva -Mills</v>
          </cell>
          <cell r="D106" t="str">
            <v>m</v>
          </cell>
          <cell r="E106" t="str">
            <v>Escoramento Tubular, Equipado c/ Bracadeiras, Luvas, Forcados, Etc. ( Tipo Mills, Rohrou Similar ).   -  ABEMI    4.11.1</v>
          </cell>
          <cell r="F106">
            <v>0.01</v>
          </cell>
          <cell r="G106">
            <v>0.01</v>
          </cell>
          <cell r="H106">
            <v>0.01</v>
          </cell>
          <cell r="I106">
            <v>0.01</v>
          </cell>
          <cell r="J106">
            <v>0.01</v>
          </cell>
          <cell r="K106">
            <v>0.01</v>
          </cell>
          <cell r="L106">
            <v>0</v>
          </cell>
          <cell r="M106">
            <v>0</v>
          </cell>
          <cell r="N106">
            <v>0</v>
          </cell>
          <cell r="O106">
            <v>0</v>
          </cell>
          <cell r="P106">
            <v>0</v>
          </cell>
          <cell r="Q106">
            <v>0</v>
          </cell>
        </row>
        <row r="107">
          <cell r="B107" t="str">
            <v>EET02</v>
          </cell>
          <cell r="C107" t="str">
            <v>Escoramento em quadros modulados 4/6t - Mills</v>
          </cell>
          <cell r="D107" t="str">
            <v>kg</v>
          </cell>
          <cell r="E107" t="str">
            <v>Escoramento Em Quadros Modulados, cap  4/6T p/ Mont ( Tipo Mills-Tour, Etem-Rohr ou Similar ).   -  ABEMI    4.11.2</v>
          </cell>
          <cell r="F107">
            <v>0</v>
          </cell>
          <cell r="G107">
            <v>0</v>
          </cell>
          <cell r="H107">
            <v>0</v>
          </cell>
          <cell r="I107">
            <v>0</v>
          </cell>
          <cell r="J107">
            <v>0</v>
          </cell>
          <cell r="K107">
            <v>0</v>
          </cell>
          <cell r="L107">
            <v>0</v>
          </cell>
          <cell r="M107">
            <v>0</v>
          </cell>
          <cell r="N107">
            <v>0</v>
          </cell>
          <cell r="O107">
            <v>0</v>
          </cell>
          <cell r="P107">
            <v>0</v>
          </cell>
          <cell r="Q107">
            <v>0</v>
          </cell>
        </row>
        <row r="108">
          <cell r="B108" t="str">
            <v>EET03</v>
          </cell>
          <cell r="C108" t="str">
            <v>Escoramento tubular leve  2t -Jahu</v>
          </cell>
          <cell r="D108" t="str">
            <v>m</v>
          </cell>
          <cell r="E108" t="str">
            <v>Escoramento Leve Modulado, capacidade Ate 2T Por Montante ( Tipo Jahu, Estub ou Similar ).   -  ABEMI    4.11.3</v>
          </cell>
          <cell r="F108">
            <v>0.01</v>
          </cell>
          <cell r="G108">
            <v>0.01</v>
          </cell>
          <cell r="H108">
            <v>0.01</v>
          </cell>
          <cell r="I108">
            <v>0.01</v>
          </cell>
          <cell r="J108">
            <v>0.01</v>
          </cell>
          <cell r="K108">
            <v>0.01</v>
          </cell>
          <cell r="L108">
            <v>0</v>
          </cell>
          <cell r="M108">
            <v>0</v>
          </cell>
          <cell r="N108">
            <v>0</v>
          </cell>
          <cell r="O108">
            <v>0</v>
          </cell>
          <cell r="P108">
            <v>0</v>
          </cell>
          <cell r="Q108">
            <v>0</v>
          </cell>
        </row>
        <row r="109">
          <cell r="B109" t="str">
            <v>EET04</v>
          </cell>
          <cell r="C109" t="str">
            <v>Escoramento Tubular Telescópico altura 1,8 a 4,8m  5t -Jahu</v>
          </cell>
          <cell r="D109" t="str">
            <v>pç</v>
          </cell>
          <cell r="E109" t="str">
            <v>Escoramento com Tubos Telescopicos,  altura entre 1,8 a 4,8m capacidade  5t (Tipo Jahu, Escoraco ou Similar). ABEM 4.11.4</v>
          </cell>
          <cell r="F109">
            <v>0.02</v>
          </cell>
          <cell r="G109">
            <v>0.02</v>
          </cell>
          <cell r="H109">
            <v>0.02</v>
          </cell>
          <cell r="I109">
            <v>0.02</v>
          </cell>
          <cell r="J109">
            <v>0.02</v>
          </cell>
          <cell r="K109">
            <v>0.02</v>
          </cell>
          <cell r="L109">
            <v>0</v>
          </cell>
          <cell r="M109">
            <v>0</v>
          </cell>
          <cell r="N109">
            <v>0</v>
          </cell>
          <cell r="O109">
            <v>0</v>
          </cell>
          <cell r="P109">
            <v>0</v>
          </cell>
          <cell r="Q109">
            <v>0</v>
          </cell>
        </row>
        <row r="110">
          <cell r="B110" t="str">
            <v>EGD</v>
          </cell>
          <cell r="C110" t="str">
            <v>Grade de Disco</v>
          </cell>
          <cell r="D110" t="str">
            <v>h</v>
          </cell>
          <cell r="E110" t="str">
            <v/>
          </cell>
          <cell r="F110">
            <v>0</v>
          </cell>
          <cell r="G110">
            <v>0</v>
          </cell>
          <cell r="H110">
            <v>0</v>
          </cell>
          <cell r="I110">
            <v>0</v>
          </cell>
          <cell r="J110">
            <v>0</v>
          </cell>
          <cell r="K110">
            <v>0</v>
          </cell>
          <cell r="L110">
            <v>0</v>
          </cell>
          <cell r="M110">
            <v>0</v>
          </cell>
          <cell r="N110">
            <v>0</v>
          </cell>
          <cell r="O110">
            <v>0</v>
          </cell>
          <cell r="P110">
            <v>0</v>
          </cell>
          <cell r="Q110">
            <v>0</v>
          </cell>
        </row>
        <row r="111">
          <cell r="B111" t="str">
            <v>EGE01</v>
          </cell>
          <cell r="C111" t="str">
            <v>Guincho Eletromecanico, 5t</v>
          </cell>
          <cell r="D111" t="str">
            <v>h</v>
          </cell>
          <cell r="E111" t="str">
            <v>Guincho Eletromecanico, 5 t.   -  ABEMI</v>
          </cell>
          <cell r="F111" t="str">
            <v>FALTA</v>
          </cell>
          <cell r="G111" t="str">
            <v>FALTA</v>
          </cell>
          <cell r="H111" t="str">
            <v>FALTA</v>
          </cell>
          <cell r="I111" t="str">
            <v>FALTA</v>
          </cell>
          <cell r="J111" t="str">
            <v>FALTA</v>
          </cell>
          <cell r="K111" t="str">
            <v>FALTA</v>
          </cell>
          <cell r="L111" t="str">
            <v>FALTA</v>
          </cell>
          <cell r="M111" t="str">
            <v>FALTA</v>
          </cell>
          <cell r="N111" t="str">
            <v>FALTA</v>
          </cell>
          <cell r="O111" t="str">
            <v>FALTA</v>
          </cell>
          <cell r="P111" t="str">
            <v>FALTA</v>
          </cell>
          <cell r="Q111" t="str">
            <v>FALTA</v>
          </cell>
        </row>
        <row r="112">
          <cell r="B112" t="str">
            <v>EGE02</v>
          </cell>
          <cell r="C112" t="str">
            <v>Guincho c/ Freio de alav e Tambor 5tm manual</v>
          </cell>
          <cell r="D112" t="str">
            <v>h</v>
          </cell>
          <cell r="E112" t="str">
            <v>Capacidade 5t, com Freio de Alavanca e Tambor(Manual)   -  ABEMI    1.6.1</v>
          </cell>
          <cell r="F112">
            <v>0.94</v>
          </cell>
          <cell r="G112">
            <v>0.94</v>
          </cell>
          <cell r="H112">
            <v>0.95</v>
          </cell>
          <cell r="I112">
            <v>0.95</v>
          </cell>
          <cell r="J112">
            <v>0.95</v>
          </cell>
          <cell r="K112">
            <v>0.96</v>
          </cell>
          <cell r="L112">
            <v>0</v>
          </cell>
          <cell r="M112">
            <v>0</v>
          </cell>
          <cell r="N112">
            <v>0</v>
          </cell>
          <cell r="O112">
            <v>0</v>
          </cell>
          <cell r="P112">
            <v>0</v>
          </cell>
          <cell r="Q112">
            <v>0</v>
          </cell>
        </row>
        <row r="113">
          <cell r="B113" t="str">
            <v>EGE03</v>
          </cell>
          <cell r="C113" t="str">
            <v>Guincho (puller) tração até 8t  motor diesel 110HP</v>
          </cell>
          <cell r="D113" t="str">
            <v>h</v>
          </cell>
          <cell r="E113" t="str">
            <v>Puller, capacidade de Tracao 8t, diesel, 110 Hp, para 1 E 2 Cabos Pilotos Simultaneos(Tesmec 521/080/21)   -  ABEMI    8.5</v>
          </cell>
          <cell r="F113">
            <v>34.15</v>
          </cell>
          <cell r="G113">
            <v>34.22</v>
          </cell>
          <cell r="H113">
            <v>34.520000000000003</v>
          </cell>
          <cell r="I113">
            <v>34.630000000000003</v>
          </cell>
          <cell r="J113">
            <v>34.700000000000003</v>
          </cell>
          <cell r="K113">
            <v>34.99</v>
          </cell>
          <cell r="L113">
            <v>0</v>
          </cell>
          <cell r="M113">
            <v>0</v>
          </cell>
          <cell r="N113">
            <v>0</v>
          </cell>
          <cell r="O113">
            <v>0</v>
          </cell>
          <cell r="P113">
            <v>0</v>
          </cell>
          <cell r="Q113">
            <v>0</v>
          </cell>
        </row>
        <row r="114">
          <cell r="B114" t="str">
            <v>EGE04</v>
          </cell>
          <cell r="C114" t="str">
            <v>Guincho (puller) tração até 15t  motor diesel 220HP e reb.</v>
          </cell>
          <cell r="D114" t="str">
            <v>h</v>
          </cell>
          <cell r="E114" t="str">
            <v>Puller cap de Tracao 15t, diesel, 220 Hp. p/ 1 E 2 Cabos Pilotos Simult,  02 Rebob Incorp. (Tesmec 523/150/21)   -  ABEMI    8.4</v>
          </cell>
          <cell r="F114">
            <v>70</v>
          </cell>
          <cell r="G114">
            <v>70.150000000000006</v>
          </cell>
          <cell r="H114">
            <v>70.77</v>
          </cell>
          <cell r="I114">
            <v>70.989999999999995</v>
          </cell>
          <cell r="J114">
            <v>71.13</v>
          </cell>
          <cell r="K114">
            <v>71.73</v>
          </cell>
          <cell r="L114">
            <v>0</v>
          </cell>
          <cell r="M114">
            <v>0</v>
          </cell>
          <cell r="N114">
            <v>0</v>
          </cell>
          <cell r="O114">
            <v>0</v>
          </cell>
          <cell r="P114">
            <v>0</v>
          </cell>
          <cell r="Q114">
            <v>0</v>
          </cell>
        </row>
        <row r="115">
          <cell r="B115" t="str">
            <v>EGE05</v>
          </cell>
          <cell r="C115" t="str">
            <v>Guincho (puller) tração até 18t  motor diesel 370HP</v>
          </cell>
          <cell r="D115" t="str">
            <v>h</v>
          </cell>
          <cell r="E115" t="str">
            <v>Puller capacidade de Tracao 18t, diesel, 370 Hp, para Tracionar 1 Cabo Piloto 24Mm (Tesmec 521/180/11)   -  ABEMI    8.3</v>
          </cell>
          <cell r="F115">
            <v>108.29</v>
          </cell>
          <cell r="G115">
            <v>108.52</v>
          </cell>
          <cell r="H115">
            <v>109.48</v>
          </cell>
          <cell r="I115">
            <v>109.82</v>
          </cell>
          <cell r="J115">
            <v>110.04</v>
          </cell>
          <cell r="K115">
            <v>110.96</v>
          </cell>
          <cell r="L115">
            <v>0</v>
          </cell>
          <cell r="M115">
            <v>0</v>
          </cell>
          <cell r="N115">
            <v>0</v>
          </cell>
          <cell r="O115">
            <v>0</v>
          </cell>
          <cell r="P115">
            <v>0</v>
          </cell>
          <cell r="Q115">
            <v>0</v>
          </cell>
        </row>
        <row r="116">
          <cell r="B116" t="str">
            <v>EGE06</v>
          </cell>
          <cell r="C116" t="str">
            <v>Guincho (puller) tração até 12t motor diesel 150HP</v>
          </cell>
          <cell r="D116" t="str">
            <v/>
          </cell>
          <cell r="E116" t="str">
            <v>Puller, cap de Tracao 12t, diesel, 150 Hp, (Timberland Modelo P-250-359D.Atr)-ABEMI 8.1</v>
          </cell>
          <cell r="F116">
            <v>75.39</v>
          </cell>
          <cell r="G116">
            <v>75.55</v>
          </cell>
          <cell r="H116">
            <v>76.209999999999994</v>
          </cell>
          <cell r="I116">
            <v>76.45</v>
          </cell>
          <cell r="J116">
            <v>76.599999999999994</v>
          </cell>
          <cell r="K116">
            <v>77.25</v>
          </cell>
          <cell r="L116">
            <v>0</v>
          </cell>
          <cell r="M116">
            <v>0</v>
          </cell>
          <cell r="N116">
            <v>0</v>
          </cell>
          <cell r="O116">
            <v>0</v>
          </cell>
          <cell r="P116">
            <v>0</v>
          </cell>
          <cell r="Q116">
            <v>0</v>
          </cell>
        </row>
        <row r="117">
          <cell r="B117" t="str">
            <v>EGE07</v>
          </cell>
          <cell r="C117" t="str">
            <v>Guincho (puller) tração até 18t  2 motores diesel 150HP</v>
          </cell>
          <cell r="D117" t="str">
            <v>h</v>
          </cell>
          <cell r="E117" t="str">
            <v>Puller, capacidade de Tracao 18t, com 2 Motores diesel 150 Hp, (Timberland Modelo P-400 - 395D.Atr)   -  ABEMI    8.2</v>
          </cell>
          <cell r="F117">
            <v>84.87</v>
          </cell>
          <cell r="G117">
            <v>85.05</v>
          </cell>
          <cell r="H117">
            <v>85.8</v>
          </cell>
          <cell r="I117">
            <v>86.07</v>
          </cell>
          <cell r="J117">
            <v>86.24</v>
          </cell>
          <cell r="K117">
            <v>86.97</v>
          </cell>
          <cell r="L117">
            <v>0</v>
          </cell>
          <cell r="M117">
            <v>0</v>
          </cell>
          <cell r="N117">
            <v>0</v>
          </cell>
          <cell r="O117">
            <v>0</v>
          </cell>
          <cell r="P117">
            <v>0</v>
          </cell>
          <cell r="Q117">
            <v>0</v>
          </cell>
        </row>
        <row r="118">
          <cell r="B118" t="str">
            <v>EGE08</v>
          </cell>
          <cell r="C118" t="str">
            <v>Guincho (puller) tração até 6t  motor diesel 140HP</v>
          </cell>
          <cell r="D118" t="str">
            <v>h</v>
          </cell>
          <cell r="E118" t="str">
            <v>Puller, capacidade de Tracao 6T, diesel, 140 Hp, (Timberland Mod P-60-03-18 Oht ou Tesmec 524/2)   -  ABEMI    8.6</v>
          </cell>
          <cell r="F118">
            <v>32.32</v>
          </cell>
          <cell r="G118">
            <v>32.39</v>
          </cell>
          <cell r="H118">
            <v>32.68</v>
          </cell>
          <cell r="I118">
            <v>32.78</v>
          </cell>
          <cell r="J118">
            <v>32.85</v>
          </cell>
          <cell r="K118">
            <v>33.119999999999997</v>
          </cell>
          <cell r="L118">
            <v>0</v>
          </cell>
          <cell r="M118">
            <v>0</v>
          </cell>
          <cell r="N118">
            <v>0</v>
          </cell>
          <cell r="O118">
            <v>0</v>
          </cell>
          <cell r="P118">
            <v>0</v>
          </cell>
          <cell r="Q118">
            <v>0</v>
          </cell>
        </row>
        <row r="119">
          <cell r="B119" t="str">
            <v>EGG01</v>
          </cell>
          <cell r="C119" t="str">
            <v>Grupo Gerador cap 25 kVA</v>
          </cell>
          <cell r="D119" t="str">
            <v>h</v>
          </cell>
          <cell r="E119" t="str">
            <v>Capacidade 25 kVA.   -  ABEMI    10.1.1</v>
          </cell>
          <cell r="F119">
            <v>4.12</v>
          </cell>
          <cell r="G119">
            <v>4.13</v>
          </cell>
          <cell r="H119">
            <v>4.17</v>
          </cell>
          <cell r="I119">
            <v>4.18</v>
          </cell>
          <cell r="J119">
            <v>4.1900000000000004</v>
          </cell>
          <cell r="K119">
            <v>4.22</v>
          </cell>
          <cell r="L119">
            <v>0</v>
          </cell>
          <cell r="M119">
            <v>0</v>
          </cell>
          <cell r="N119">
            <v>0</v>
          </cell>
          <cell r="O119">
            <v>0</v>
          </cell>
          <cell r="P119">
            <v>0</v>
          </cell>
          <cell r="Q119">
            <v>0</v>
          </cell>
        </row>
        <row r="120">
          <cell r="B120" t="str">
            <v>EGG02</v>
          </cell>
          <cell r="C120" t="str">
            <v>Grupo Gerador cap 35 kVA</v>
          </cell>
          <cell r="D120" t="str">
            <v>h</v>
          </cell>
          <cell r="E120" t="str">
            <v>Capacidade 35 kVA.   -  ABEMI    10.1.3</v>
          </cell>
          <cell r="F120">
            <v>4.8899999999999997</v>
          </cell>
          <cell r="G120">
            <v>4.9000000000000004</v>
          </cell>
          <cell r="H120">
            <v>4.9400000000000004</v>
          </cell>
          <cell r="I120">
            <v>4.96</v>
          </cell>
          <cell r="J120">
            <v>4.97</v>
          </cell>
          <cell r="K120">
            <v>5.01</v>
          </cell>
          <cell r="L120">
            <v>0</v>
          </cell>
          <cell r="M120">
            <v>0</v>
          </cell>
          <cell r="N120">
            <v>0</v>
          </cell>
          <cell r="O120">
            <v>0</v>
          </cell>
          <cell r="P120">
            <v>0</v>
          </cell>
          <cell r="Q120">
            <v>0</v>
          </cell>
        </row>
        <row r="121">
          <cell r="B121" t="str">
            <v>EGG03</v>
          </cell>
          <cell r="C121" t="str">
            <v>Grupo Gerador cap 60 kVA</v>
          </cell>
          <cell r="D121" t="str">
            <v>h</v>
          </cell>
          <cell r="E121" t="str">
            <v>Capacidade 60 kVA.   -  ABEMI    10.1.5</v>
          </cell>
          <cell r="F121">
            <v>6.35</v>
          </cell>
          <cell r="G121">
            <v>6.36</v>
          </cell>
          <cell r="H121">
            <v>6.42</v>
          </cell>
          <cell r="I121">
            <v>6.44</v>
          </cell>
          <cell r="J121">
            <v>6.45</v>
          </cell>
          <cell r="K121">
            <v>6.51</v>
          </cell>
          <cell r="L121">
            <v>0</v>
          </cell>
          <cell r="M121">
            <v>0</v>
          </cell>
          <cell r="N121">
            <v>0</v>
          </cell>
          <cell r="O121">
            <v>0</v>
          </cell>
          <cell r="P121">
            <v>0</v>
          </cell>
          <cell r="Q121">
            <v>0</v>
          </cell>
        </row>
        <row r="122">
          <cell r="B122" t="str">
            <v>EGG04</v>
          </cell>
          <cell r="C122" t="str">
            <v>Grupo Gerador cap  3 kVA</v>
          </cell>
          <cell r="D122" t="str">
            <v>h</v>
          </cell>
          <cell r="E122" t="str">
            <v>Capacidade 3 kVA.   -  ABEMI</v>
          </cell>
          <cell r="F122" t="str">
            <v>FALTA</v>
          </cell>
          <cell r="G122" t="str">
            <v>FALTA</v>
          </cell>
          <cell r="H122" t="str">
            <v>FALTA</v>
          </cell>
          <cell r="I122" t="str">
            <v>FALTA</v>
          </cell>
          <cell r="J122" t="str">
            <v>FALTA</v>
          </cell>
          <cell r="K122" t="str">
            <v>FALTA</v>
          </cell>
          <cell r="L122" t="str">
            <v>FALTA</v>
          </cell>
          <cell r="M122" t="str">
            <v>FALTA</v>
          </cell>
          <cell r="N122" t="str">
            <v>FALTA</v>
          </cell>
          <cell r="O122" t="str">
            <v>FALTA</v>
          </cell>
          <cell r="P122" t="str">
            <v>FALTA</v>
          </cell>
          <cell r="Q122" t="str">
            <v>FALTA</v>
          </cell>
        </row>
        <row r="123">
          <cell r="B123" t="str">
            <v>EGG05</v>
          </cell>
          <cell r="C123" t="str">
            <v>Grupo Gerador cap  6 kVA</v>
          </cell>
          <cell r="D123" t="str">
            <v>h</v>
          </cell>
          <cell r="E123" t="str">
            <v>Capacidade 6 kVA.   -  ABEMI</v>
          </cell>
          <cell r="F123" t="str">
            <v>FALTA</v>
          </cell>
          <cell r="G123" t="str">
            <v>FALTA</v>
          </cell>
          <cell r="H123" t="str">
            <v>FALTA</v>
          </cell>
          <cell r="I123" t="str">
            <v>FALTA</v>
          </cell>
          <cell r="J123" t="str">
            <v>FALTA</v>
          </cell>
          <cell r="K123" t="str">
            <v>FALTA</v>
          </cell>
          <cell r="L123" t="str">
            <v>FALTA</v>
          </cell>
          <cell r="M123" t="str">
            <v>FALTA</v>
          </cell>
          <cell r="N123" t="str">
            <v>FALTA</v>
          </cell>
          <cell r="O123" t="str">
            <v>FALTA</v>
          </cell>
          <cell r="P123" t="str">
            <v>FALTA</v>
          </cell>
          <cell r="Q123" t="str">
            <v>FALTA</v>
          </cell>
        </row>
        <row r="124">
          <cell r="B124" t="str">
            <v>EGG06</v>
          </cell>
          <cell r="C124" t="str">
            <v>Grupo Gerador cap 10 kVA</v>
          </cell>
          <cell r="D124" t="str">
            <v>h</v>
          </cell>
          <cell r="E124" t="str">
            <v>Capacidade 10 kVA.   -  ABEMI</v>
          </cell>
          <cell r="F124" t="str">
            <v>FALTA</v>
          </cell>
          <cell r="G124" t="str">
            <v>FALTA</v>
          </cell>
          <cell r="H124" t="str">
            <v>FALTA</v>
          </cell>
          <cell r="I124" t="str">
            <v>FALTA</v>
          </cell>
          <cell r="J124" t="str">
            <v>FALTA</v>
          </cell>
          <cell r="K124" t="str">
            <v>FALTA</v>
          </cell>
          <cell r="L124" t="str">
            <v>FALTA</v>
          </cell>
          <cell r="M124" t="str">
            <v>FALTA</v>
          </cell>
          <cell r="N124" t="str">
            <v>FALTA</v>
          </cell>
          <cell r="O124" t="str">
            <v>FALTA</v>
          </cell>
          <cell r="P124" t="str">
            <v>FALTA</v>
          </cell>
          <cell r="Q124" t="str">
            <v>FALTA</v>
          </cell>
        </row>
        <row r="125">
          <cell r="B125" t="str">
            <v>EGG07</v>
          </cell>
          <cell r="C125" t="str">
            <v>Grupo Gerador cap 20 kVA</v>
          </cell>
          <cell r="D125" t="str">
            <v>h</v>
          </cell>
          <cell r="E125" t="str">
            <v>Capacidade 20 kVA.   -  ABEMI</v>
          </cell>
          <cell r="F125" t="str">
            <v>FALTA</v>
          </cell>
          <cell r="G125" t="str">
            <v>FALTA</v>
          </cell>
          <cell r="H125" t="str">
            <v>FALTA</v>
          </cell>
          <cell r="I125" t="str">
            <v>FALTA</v>
          </cell>
          <cell r="J125" t="str">
            <v>FALTA</v>
          </cell>
          <cell r="K125" t="str">
            <v>FALTA</v>
          </cell>
          <cell r="L125" t="str">
            <v>FALTA</v>
          </cell>
          <cell r="M125" t="str">
            <v>FALTA</v>
          </cell>
          <cell r="N125" t="str">
            <v>FALTA</v>
          </cell>
          <cell r="O125" t="str">
            <v>FALTA</v>
          </cell>
          <cell r="P125" t="str">
            <v>FALTA</v>
          </cell>
          <cell r="Q125" t="str">
            <v>FALTA</v>
          </cell>
        </row>
        <row r="126">
          <cell r="B126" t="str">
            <v>EGR01</v>
          </cell>
          <cell r="C126" t="str">
            <v>Grade Rebocavel</v>
          </cell>
          <cell r="D126" t="str">
            <v>h</v>
          </cell>
          <cell r="E126" t="str">
            <v xml:space="preserve">Grade Rebocavel.   -  ABEMI    </v>
          </cell>
          <cell r="F126" t="str">
            <v>FALTA</v>
          </cell>
          <cell r="G126" t="str">
            <v>FALTA</v>
          </cell>
          <cell r="H126" t="str">
            <v>FALTA</v>
          </cell>
          <cell r="I126" t="str">
            <v>FALTA</v>
          </cell>
          <cell r="J126" t="str">
            <v>FALTA</v>
          </cell>
          <cell r="K126" t="str">
            <v>FALTA</v>
          </cell>
          <cell r="L126" t="str">
            <v>FALTA</v>
          </cell>
          <cell r="M126" t="str">
            <v>FALTA</v>
          </cell>
          <cell r="N126" t="str">
            <v>FALTA</v>
          </cell>
          <cell r="O126" t="str">
            <v>FALTA</v>
          </cell>
          <cell r="P126" t="str">
            <v>FALTA</v>
          </cell>
          <cell r="Q126" t="str">
            <v>FALTA</v>
          </cell>
        </row>
        <row r="127">
          <cell r="B127" t="str">
            <v>EGU01</v>
          </cell>
          <cell r="C127" t="str">
            <v>Guindaste Pneus Lanca Fixa  3m cap 5t</v>
          </cell>
          <cell r="D127" t="str">
            <v>h</v>
          </cell>
          <cell r="E127" t="str">
            <v>Sobre Pneus, Lanca Fixa Maxima 3 M, cap 5t.   -  ABEMI    1.1.1.1</v>
          </cell>
          <cell r="F127">
            <v>22.75</v>
          </cell>
          <cell r="G127">
            <v>22.8</v>
          </cell>
          <cell r="H127">
            <v>23</v>
          </cell>
          <cell r="I127">
            <v>23.07</v>
          </cell>
          <cell r="J127">
            <v>23.12</v>
          </cell>
          <cell r="K127">
            <v>23.31</v>
          </cell>
          <cell r="L127">
            <v>0</v>
          </cell>
          <cell r="M127">
            <v>0</v>
          </cell>
          <cell r="N127">
            <v>0</v>
          </cell>
          <cell r="O127">
            <v>0</v>
          </cell>
          <cell r="P127">
            <v>0</v>
          </cell>
          <cell r="Q127">
            <v>0</v>
          </cell>
        </row>
        <row r="128">
          <cell r="B128" t="str">
            <v>EGU02</v>
          </cell>
          <cell r="C128" t="str">
            <v>Guindaste Pneus Lanca Tel 18m Autopropelido 15t</v>
          </cell>
          <cell r="D128" t="str">
            <v>h</v>
          </cell>
          <cell r="E128" t="str">
            <v>Sobre Pneus, Lanca Telescopica Maxima 18m,  Autopropelido, capacidade 15t.   -  ABEMI    1.2.1.4</v>
          </cell>
          <cell r="F128">
            <v>51.02</v>
          </cell>
          <cell r="G128">
            <v>51.13</v>
          </cell>
          <cell r="H128">
            <v>51.58</v>
          </cell>
          <cell r="I128">
            <v>51.74</v>
          </cell>
          <cell r="J128">
            <v>51.84</v>
          </cell>
          <cell r="K128">
            <v>52.28</v>
          </cell>
          <cell r="L128">
            <v>0</v>
          </cell>
          <cell r="M128">
            <v>0</v>
          </cell>
          <cell r="N128">
            <v>0</v>
          </cell>
          <cell r="O128">
            <v>0</v>
          </cell>
          <cell r="P128">
            <v>0</v>
          </cell>
          <cell r="Q128">
            <v>0</v>
          </cell>
        </row>
        <row r="129">
          <cell r="B129" t="str">
            <v>EGU03</v>
          </cell>
          <cell r="C129" t="str">
            <v>Guindaste Pneus Lanca Tel 24m Autopropelido, 20t</v>
          </cell>
          <cell r="D129" t="str">
            <v>h</v>
          </cell>
          <cell r="E129" t="str">
            <v>Sobre Pneus, Lanca Telescopica Maxima 24m,  Autopropelido, capacidade 20t.   -  ABEMI    1.2.1.6</v>
          </cell>
          <cell r="F129">
            <v>57.52</v>
          </cell>
          <cell r="G129">
            <v>57.64</v>
          </cell>
          <cell r="H129">
            <v>58.15</v>
          </cell>
          <cell r="I129">
            <v>58.33</v>
          </cell>
          <cell r="J129">
            <v>58.45</v>
          </cell>
          <cell r="K129">
            <v>58.94</v>
          </cell>
          <cell r="L129">
            <v>0</v>
          </cell>
          <cell r="M129">
            <v>0</v>
          </cell>
          <cell r="N129">
            <v>0</v>
          </cell>
          <cell r="O129">
            <v>0</v>
          </cell>
          <cell r="P129">
            <v>0</v>
          </cell>
          <cell r="Q129">
            <v>0</v>
          </cell>
        </row>
        <row r="130">
          <cell r="B130" t="str">
            <v>EGU04</v>
          </cell>
          <cell r="C130" t="str">
            <v>Guindaste Pneus Lanca Tel 32m Autopropelido 30t</v>
          </cell>
          <cell r="D130" t="str">
            <v>h</v>
          </cell>
          <cell r="E130" t="str">
            <v>Sobre Pneus, Lanca Telescopica Maxima 32m,  Autopropelido, capacidade 30 t.   -  ABEMI    1.2.1.8</v>
          </cell>
          <cell r="F130">
            <v>71.569999999999993</v>
          </cell>
          <cell r="G130">
            <v>71.72</v>
          </cell>
          <cell r="H130">
            <v>72.36</v>
          </cell>
          <cell r="I130">
            <v>72.58</v>
          </cell>
          <cell r="J130">
            <v>72.73</v>
          </cell>
          <cell r="K130">
            <v>73.33</v>
          </cell>
          <cell r="L130">
            <v>0</v>
          </cell>
          <cell r="M130">
            <v>0</v>
          </cell>
          <cell r="N130">
            <v>0</v>
          </cell>
          <cell r="O130">
            <v>0</v>
          </cell>
          <cell r="P130">
            <v>0</v>
          </cell>
          <cell r="Q130">
            <v>0</v>
          </cell>
        </row>
        <row r="131">
          <cell r="B131" t="str">
            <v>EGU05</v>
          </cell>
          <cell r="C131" t="str">
            <v>Guindaste Pneus Lanca Tel 30m Autopropelido 40t</v>
          </cell>
          <cell r="D131" t="str">
            <v>h</v>
          </cell>
          <cell r="E131" t="str">
            <v>Sobre Pneus, Lanca Telescopica Maxima 30m,  Autopropelido, capacidade 40t.   -  ABEMI    1.2.1.10</v>
          </cell>
          <cell r="F131">
            <v>109.14</v>
          </cell>
          <cell r="G131">
            <v>109.37</v>
          </cell>
          <cell r="H131">
            <v>110.34</v>
          </cell>
          <cell r="I131">
            <v>110.68</v>
          </cell>
          <cell r="J131">
            <v>110.9</v>
          </cell>
          <cell r="K131">
            <v>111.83</v>
          </cell>
          <cell r="L131">
            <v>0</v>
          </cell>
          <cell r="M131">
            <v>0</v>
          </cell>
          <cell r="N131">
            <v>0</v>
          </cell>
          <cell r="O131">
            <v>0</v>
          </cell>
          <cell r="P131">
            <v>0</v>
          </cell>
          <cell r="Q131">
            <v>0</v>
          </cell>
        </row>
        <row r="132">
          <cell r="B132" t="str">
            <v>EGU06</v>
          </cell>
          <cell r="C132" t="str">
            <v>Guindaste Pneus Lanca Tel 45M Autopropelido 60t</v>
          </cell>
          <cell r="D132" t="str">
            <v>h</v>
          </cell>
          <cell r="E132" t="str">
            <v>Sobre Pneus, Lanca Telescopica Maxima 45m,  Autopropelido, capacidade 60t.   -  ABEMI    1.2.1.13</v>
          </cell>
          <cell r="F132">
            <v>134.63</v>
          </cell>
          <cell r="G132">
            <v>134.91999999999999</v>
          </cell>
          <cell r="H132">
            <v>136.11000000000001</v>
          </cell>
          <cell r="I132">
            <v>136.53</v>
          </cell>
          <cell r="J132">
            <v>136.80000000000001</v>
          </cell>
          <cell r="K132">
            <v>137.94999999999999</v>
          </cell>
          <cell r="L132">
            <v>0</v>
          </cell>
          <cell r="M132">
            <v>0</v>
          </cell>
          <cell r="N132">
            <v>0</v>
          </cell>
          <cell r="O132">
            <v>0</v>
          </cell>
          <cell r="P132">
            <v>0</v>
          </cell>
          <cell r="Q132">
            <v>0</v>
          </cell>
        </row>
        <row r="133">
          <cell r="B133" t="str">
            <v>EGU07</v>
          </cell>
          <cell r="C133" t="str">
            <v>Guindaste Pneus Lanca Fix 30m Autopropelido 35t</v>
          </cell>
          <cell r="D133" t="str">
            <v>h</v>
          </cell>
          <cell r="E133" t="str">
            <v>Sobre Pneus, Lanca Fixa Maxima 30m, Autopropelido, capacidade 35 t.   -  ABEMI    1.1.3.1</v>
          </cell>
          <cell r="F133">
            <v>62.6</v>
          </cell>
          <cell r="G133">
            <v>62.73</v>
          </cell>
          <cell r="H133">
            <v>63.28</v>
          </cell>
          <cell r="I133">
            <v>63.48</v>
          </cell>
          <cell r="J133">
            <v>63.61</v>
          </cell>
          <cell r="K133">
            <v>64.14</v>
          </cell>
          <cell r="L133">
            <v>0</v>
          </cell>
          <cell r="M133">
            <v>0</v>
          </cell>
          <cell r="N133">
            <v>0</v>
          </cell>
          <cell r="O133">
            <v>0</v>
          </cell>
          <cell r="P133">
            <v>0</v>
          </cell>
          <cell r="Q133">
            <v>0</v>
          </cell>
        </row>
        <row r="134">
          <cell r="B134" t="str">
            <v>EGU08</v>
          </cell>
          <cell r="C134" t="str">
            <v>Guindaste sobre esteiras lança 45m 50t</v>
          </cell>
          <cell r="D134" t="str">
            <v>h</v>
          </cell>
          <cell r="E134" t="str">
            <v>Sobre Esteiras, Lanca Maxima 45 M, capacidade50 t.   -  ABEMI 1.3.6</v>
          </cell>
          <cell r="F134">
            <v>119.8</v>
          </cell>
          <cell r="G134">
            <v>120.06</v>
          </cell>
          <cell r="H134">
            <v>121.11</v>
          </cell>
          <cell r="I134">
            <v>121.49</v>
          </cell>
          <cell r="J134">
            <v>121.73</v>
          </cell>
          <cell r="K134">
            <v>122.75</v>
          </cell>
          <cell r="L134">
            <v>0</v>
          </cell>
          <cell r="M134">
            <v>0</v>
          </cell>
          <cell r="N134">
            <v>0</v>
          </cell>
          <cell r="O134">
            <v>0</v>
          </cell>
          <cell r="P134">
            <v>0</v>
          </cell>
          <cell r="Q134">
            <v>0</v>
          </cell>
        </row>
        <row r="135">
          <cell r="B135" t="str">
            <v>EGU09</v>
          </cell>
          <cell r="C135" t="str">
            <v>Guindaste sobre Esteiras Lanca 40m 70t</v>
          </cell>
          <cell r="D135" t="str">
            <v>h</v>
          </cell>
          <cell r="E135" t="str">
            <v>Sobre Esteiras, Lanca Maxima 40m, capacidade70 t.   -  ABEMI    1.3.7</v>
          </cell>
          <cell r="F135">
            <v>151.03</v>
          </cell>
          <cell r="G135">
            <v>151.35</v>
          </cell>
          <cell r="H135">
            <v>152.69</v>
          </cell>
          <cell r="I135">
            <v>153.16</v>
          </cell>
          <cell r="J135">
            <v>153.47</v>
          </cell>
          <cell r="K135">
            <v>154.75</v>
          </cell>
          <cell r="L135">
            <v>0</v>
          </cell>
          <cell r="M135">
            <v>0</v>
          </cell>
          <cell r="N135">
            <v>0</v>
          </cell>
          <cell r="O135">
            <v>0</v>
          </cell>
          <cell r="P135">
            <v>0</v>
          </cell>
          <cell r="Q135">
            <v>0</v>
          </cell>
        </row>
        <row r="136">
          <cell r="B136" t="str">
            <v>EGU10</v>
          </cell>
          <cell r="C136" t="str">
            <v>Guindaste sobre Pneus , Tipo Clark</v>
          </cell>
          <cell r="D136" t="str">
            <v>h</v>
          </cell>
          <cell r="E136" t="str">
            <v xml:space="preserve">Sobre Pneus , Tipo Clark   -  ABEMI    </v>
          </cell>
          <cell r="F136" t="str">
            <v>FALTA</v>
          </cell>
          <cell r="G136" t="str">
            <v>FALTA</v>
          </cell>
          <cell r="H136" t="str">
            <v>FALTA</v>
          </cell>
          <cell r="I136" t="str">
            <v>FALTA</v>
          </cell>
          <cell r="J136" t="str">
            <v>FALTA</v>
          </cell>
          <cell r="K136" t="str">
            <v>FALTA</v>
          </cell>
          <cell r="L136" t="str">
            <v>FALTA</v>
          </cell>
          <cell r="M136" t="str">
            <v>FALTA</v>
          </cell>
          <cell r="N136" t="str">
            <v>FALTA</v>
          </cell>
          <cell r="O136" t="str">
            <v>FALTA</v>
          </cell>
          <cell r="P136" t="str">
            <v>FALTA</v>
          </cell>
          <cell r="Q136" t="str">
            <v>FALTA</v>
          </cell>
        </row>
        <row r="137">
          <cell r="B137" t="str">
            <v>EGU11</v>
          </cell>
          <cell r="C137" t="str">
            <v>Guindaste Pneus Krane Kar  cap 9t</v>
          </cell>
          <cell r="D137" t="str">
            <v>h</v>
          </cell>
          <cell r="E137" t="str">
            <v>Sobre Pneus , Krane Kar , capacidade 9t   -  ABEMI    1.1.2.1</v>
          </cell>
          <cell r="F137">
            <v>25.31</v>
          </cell>
          <cell r="G137">
            <v>25.37</v>
          </cell>
          <cell r="H137">
            <v>25.59</v>
          </cell>
          <cell r="I137">
            <v>25.67</v>
          </cell>
          <cell r="J137">
            <v>25.72</v>
          </cell>
          <cell r="K137">
            <v>25.94</v>
          </cell>
          <cell r="L137">
            <v>0</v>
          </cell>
          <cell r="M137">
            <v>0</v>
          </cell>
          <cell r="N137">
            <v>0</v>
          </cell>
          <cell r="O137">
            <v>0</v>
          </cell>
          <cell r="P137">
            <v>0</v>
          </cell>
          <cell r="Q137">
            <v>0</v>
          </cell>
        </row>
        <row r="138">
          <cell r="B138" t="str">
            <v>EGU12</v>
          </cell>
          <cell r="C138" t="str">
            <v>Guindaste Grove 80 t</v>
          </cell>
          <cell r="D138" t="str">
            <v>h</v>
          </cell>
          <cell r="E138" t="str">
            <v>Grove 80 t   -  ABEMI</v>
          </cell>
          <cell r="F138" t="str">
            <v>FALTA</v>
          </cell>
          <cell r="G138" t="str">
            <v>FALTA</v>
          </cell>
          <cell r="H138" t="str">
            <v>FALTA</v>
          </cell>
          <cell r="I138" t="str">
            <v>FALTA</v>
          </cell>
          <cell r="J138" t="str">
            <v>FALTA</v>
          </cell>
          <cell r="K138" t="str">
            <v>FALTA</v>
          </cell>
          <cell r="L138" t="str">
            <v>FALTA</v>
          </cell>
          <cell r="M138" t="str">
            <v>FALTA</v>
          </cell>
          <cell r="N138" t="str">
            <v>FALTA</v>
          </cell>
          <cell r="O138" t="str">
            <v>FALTA</v>
          </cell>
          <cell r="P138" t="str">
            <v>FALTA</v>
          </cell>
          <cell r="Q138" t="str">
            <v>FALTA</v>
          </cell>
        </row>
        <row r="139">
          <cell r="B139" t="str">
            <v>EGU13</v>
          </cell>
          <cell r="C139" t="str">
            <v>Guindaste Hyster</v>
          </cell>
          <cell r="D139" t="str">
            <v>h</v>
          </cell>
          <cell r="E139" t="str">
            <v xml:space="preserve">Hyster   -  ABEMI    </v>
          </cell>
          <cell r="F139" t="str">
            <v>FALTA</v>
          </cell>
          <cell r="G139" t="str">
            <v>FALTA</v>
          </cell>
          <cell r="H139" t="str">
            <v>FALTA</v>
          </cell>
          <cell r="I139" t="str">
            <v>FALTA</v>
          </cell>
          <cell r="J139" t="str">
            <v>FALTA</v>
          </cell>
          <cell r="K139" t="str">
            <v>FALTA</v>
          </cell>
          <cell r="L139" t="str">
            <v>FALTA</v>
          </cell>
          <cell r="M139" t="str">
            <v>FALTA</v>
          </cell>
          <cell r="N139" t="str">
            <v>FALTA</v>
          </cell>
          <cell r="O139" t="str">
            <v>FALTA</v>
          </cell>
          <cell r="P139" t="str">
            <v>FALTA</v>
          </cell>
          <cell r="Q139" t="str">
            <v>FALTA</v>
          </cell>
        </row>
        <row r="140">
          <cell r="B140" t="str">
            <v>EGU14</v>
          </cell>
          <cell r="C140" t="str">
            <v>Guindaste Pneus Lanca Tel 18m Autopropelido 18t</v>
          </cell>
          <cell r="D140" t="str">
            <v>h</v>
          </cell>
          <cell r="E140" t="str">
            <v>Sobre Pneus, Lanca Telescopica  Autopropelido, cap 18t   -  ABEMI    1.2.1.5</v>
          </cell>
          <cell r="F140">
            <v>52.28</v>
          </cell>
          <cell r="G140">
            <v>52.39</v>
          </cell>
          <cell r="H140">
            <v>52.86</v>
          </cell>
          <cell r="I140">
            <v>53.02</v>
          </cell>
          <cell r="J140">
            <v>53.13</v>
          </cell>
          <cell r="K140">
            <v>53.57</v>
          </cell>
          <cell r="L140">
            <v>0</v>
          </cell>
          <cell r="M140">
            <v>0</v>
          </cell>
          <cell r="N140">
            <v>0</v>
          </cell>
          <cell r="O140">
            <v>0</v>
          </cell>
          <cell r="P140">
            <v>0</v>
          </cell>
          <cell r="Q140">
            <v>0</v>
          </cell>
        </row>
        <row r="141">
          <cell r="B141" t="str">
            <v>EGU15</v>
          </cell>
          <cell r="C141" t="str">
            <v>Guindaste Pneus Lanca Tel 30m Autopropelido 22t</v>
          </cell>
          <cell r="D141" t="str">
            <v>h</v>
          </cell>
          <cell r="E141" t="str">
            <v>Sobre Pneus, Lanca Telescopica 30m Autopropelido, cap 22 t   -  ABEMI    1.2.1.7</v>
          </cell>
          <cell r="F141">
            <v>63.85</v>
          </cell>
          <cell r="G141">
            <v>63.99</v>
          </cell>
          <cell r="H141">
            <v>64.55</v>
          </cell>
          <cell r="I141">
            <v>64.75</v>
          </cell>
          <cell r="J141">
            <v>64.88</v>
          </cell>
          <cell r="K141">
            <v>65.42</v>
          </cell>
          <cell r="L141">
            <v>0</v>
          </cell>
          <cell r="M141">
            <v>0</v>
          </cell>
          <cell r="N141">
            <v>0</v>
          </cell>
          <cell r="O141">
            <v>0</v>
          </cell>
          <cell r="P141">
            <v>0</v>
          </cell>
          <cell r="Q141">
            <v>0</v>
          </cell>
        </row>
        <row r="142">
          <cell r="B142" t="str">
            <v>EGU16</v>
          </cell>
          <cell r="C142" t="str">
            <v>Guidaste sobre Caminhao Lanc Tel 25m 15t</v>
          </cell>
          <cell r="D142" t="str">
            <v>h</v>
          </cell>
          <cell r="E142" t="str">
            <v>Guidaste sobre Caminhao Giro Operacional 360 Grau Lanca Telescopica  25m 15t   -  ABEMI    1.2.2.1</v>
          </cell>
          <cell r="F142">
            <v>56.42</v>
          </cell>
          <cell r="G142">
            <v>56.54</v>
          </cell>
          <cell r="H142">
            <v>57.04</v>
          </cell>
          <cell r="I142">
            <v>57.22</v>
          </cell>
          <cell r="J142">
            <v>57.33</v>
          </cell>
          <cell r="K142">
            <v>57.82</v>
          </cell>
          <cell r="L142">
            <v>0</v>
          </cell>
          <cell r="M142">
            <v>0</v>
          </cell>
          <cell r="N142">
            <v>0</v>
          </cell>
          <cell r="O142">
            <v>0</v>
          </cell>
          <cell r="P142">
            <v>0</v>
          </cell>
          <cell r="Q142">
            <v>0</v>
          </cell>
        </row>
        <row r="143">
          <cell r="B143" t="str">
            <v>EGU17</v>
          </cell>
          <cell r="C143" t="str">
            <v>Guidaste sobre Caminhao Lanc Tel 24m 20t</v>
          </cell>
          <cell r="D143" t="str">
            <v>h</v>
          </cell>
          <cell r="E143" t="str">
            <v>Guidaste sobre Caminhao Giro Operacional 360 Grau Lanca Telescopica 24m 20t   -  ABEMI    1.2.2.2</v>
          </cell>
          <cell r="F143">
            <v>61.72</v>
          </cell>
          <cell r="G143">
            <v>61.85</v>
          </cell>
          <cell r="H143">
            <v>62.4</v>
          </cell>
          <cell r="I143">
            <v>62.59</v>
          </cell>
          <cell r="J143">
            <v>62.72</v>
          </cell>
          <cell r="K143">
            <v>63.24</v>
          </cell>
          <cell r="L143">
            <v>0</v>
          </cell>
          <cell r="M143">
            <v>0</v>
          </cell>
          <cell r="N143">
            <v>0</v>
          </cell>
          <cell r="O143">
            <v>0</v>
          </cell>
          <cell r="P143">
            <v>0</v>
          </cell>
          <cell r="Q143">
            <v>0</v>
          </cell>
        </row>
        <row r="144">
          <cell r="B144" t="str">
            <v>EGU18</v>
          </cell>
          <cell r="C144" t="str">
            <v>Guidaste sobre Caminhao Lanc Tel 25m 25t</v>
          </cell>
          <cell r="D144" t="str">
            <v>h</v>
          </cell>
          <cell r="E144" t="str">
            <v>Guidaste sobre Caminhao Giro Operacional 360 Grau Lanca Telescopica  25m  25t   -  ABEMI    1.2.2.3</v>
          </cell>
          <cell r="F144">
            <v>71.45</v>
          </cell>
          <cell r="G144">
            <v>71.599999999999994</v>
          </cell>
          <cell r="H144">
            <v>72.239999999999995</v>
          </cell>
          <cell r="I144">
            <v>72.459999999999994</v>
          </cell>
          <cell r="J144">
            <v>72.599999999999994</v>
          </cell>
          <cell r="K144">
            <v>73.209999999999994</v>
          </cell>
          <cell r="L144">
            <v>0</v>
          </cell>
          <cell r="M144">
            <v>0</v>
          </cell>
          <cell r="N144">
            <v>0</v>
          </cell>
          <cell r="O144">
            <v>0</v>
          </cell>
          <cell r="P144">
            <v>0</v>
          </cell>
          <cell r="Q144">
            <v>0</v>
          </cell>
        </row>
        <row r="145">
          <cell r="B145" t="str">
            <v>EGU19</v>
          </cell>
          <cell r="C145" t="str">
            <v>Guidaste sobre Caminhao Lanc Tel 32m 30t</v>
          </cell>
          <cell r="D145" t="str">
            <v>h</v>
          </cell>
          <cell r="E145" t="str">
            <v>Guidaste sobre Caminhao Giro Operacional 360 Grau Lanca Telescopica  32m 30t   -  ABEMI    1.2.2.4</v>
          </cell>
          <cell r="F145">
            <v>81.819999999999993</v>
          </cell>
          <cell r="G145">
            <v>81.99</v>
          </cell>
          <cell r="H145">
            <v>82.71</v>
          </cell>
          <cell r="I145">
            <v>82.97</v>
          </cell>
          <cell r="J145">
            <v>83.14</v>
          </cell>
          <cell r="K145">
            <v>83.83</v>
          </cell>
          <cell r="L145">
            <v>0</v>
          </cell>
          <cell r="M145">
            <v>0</v>
          </cell>
          <cell r="N145">
            <v>0</v>
          </cell>
          <cell r="O145">
            <v>0</v>
          </cell>
          <cell r="P145">
            <v>0</v>
          </cell>
          <cell r="Q145">
            <v>0</v>
          </cell>
        </row>
        <row r="146">
          <cell r="B146" t="str">
            <v>EIR01</v>
          </cell>
          <cell r="C146" t="str">
            <v>Irrigadeira Caminhao Irrigadeira</v>
          </cell>
          <cell r="D146" t="str">
            <v>h</v>
          </cell>
          <cell r="E146" t="str">
            <v>Idem Item 3.5.18   -  ABEMI    3.5.18</v>
          </cell>
          <cell r="F146">
            <v>33.96</v>
          </cell>
          <cell r="G146">
            <v>34.03</v>
          </cell>
          <cell r="H146">
            <v>34.33</v>
          </cell>
          <cell r="I146">
            <v>34.44</v>
          </cell>
          <cell r="J146">
            <v>34.51</v>
          </cell>
          <cell r="K146">
            <v>34.799999999999997</v>
          </cell>
          <cell r="L146">
            <v>0</v>
          </cell>
          <cell r="M146">
            <v>0</v>
          </cell>
          <cell r="N146">
            <v>0</v>
          </cell>
          <cell r="O146">
            <v>0</v>
          </cell>
          <cell r="P146">
            <v>0</v>
          </cell>
          <cell r="Q146">
            <v>0</v>
          </cell>
        </row>
        <row r="147">
          <cell r="B147" t="str">
            <v>EJA01</v>
          </cell>
          <cell r="C147" t="str">
            <v>Jato de areia capacidade 150l completo</v>
          </cell>
          <cell r="D147" t="str">
            <v>h</v>
          </cell>
          <cell r="E147" t="str">
            <v>Reservatorio 150 Lt de capacidade   -  ABEMI    5.2.1</v>
          </cell>
          <cell r="F147">
            <v>1.49</v>
          </cell>
          <cell r="G147">
            <v>1.49</v>
          </cell>
          <cell r="H147">
            <v>1.51</v>
          </cell>
          <cell r="I147">
            <v>1.51</v>
          </cell>
          <cell r="J147">
            <v>1.51</v>
          </cell>
          <cell r="K147">
            <v>1.53</v>
          </cell>
          <cell r="L147">
            <v>0</v>
          </cell>
          <cell r="M147">
            <v>0</v>
          </cell>
          <cell r="N147">
            <v>0</v>
          </cell>
          <cell r="O147">
            <v>0</v>
          </cell>
          <cell r="P147">
            <v>0</v>
          </cell>
          <cell r="Q147">
            <v>0</v>
          </cell>
        </row>
        <row r="148">
          <cell r="B148" t="str">
            <v>ELI01</v>
          </cell>
          <cell r="C148" t="str">
            <v xml:space="preserve">Lixadeira Korodur Corteza Mot 3/4Cv </v>
          </cell>
          <cell r="D148" t="str">
            <v>h</v>
          </cell>
          <cell r="E148" t="str">
            <v>Marca Corteza, Motor 30 - 4 Cv, 4 Polos 110/220V</v>
          </cell>
          <cell r="F148" t="str">
            <v>FALTA</v>
          </cell>
          <cell r="G148" t="str">
            <v>FALTA</v>
          </cell>
          <cell r="H148" t="str">
            <v>FALTA</v>
          </cell>
          <cell r="I148" t="str">
            <v>FALTA</v>
          </cell>
          <cell r="J148" t="str">
            <v>FALTA</v>
          </cell>
          <cell r="K148" t="str">
            <v>FALTA</v>
          </cell>
          <cell r="L148" t="str">
            <v>FALTA</v>
          </cell>
          <cell r="M148" t="str">
            <v>FALTA</v>
          </cell>
          <cell r="N148" t="str">
            <v>FALTA</v>
          </cell>
          <cell r="O148" t="str">
            <v>FALTA</v>
          </cell>
          <cell r="P148" t="str">
            <v>FALTA</v>
          </cell>
          <cell r="Q148" t="str">
            <v>FALTA</v>
          </cell>
        </row>
        <row r="149">
          <cell r="B149" t="str">
            <v>ELJ01</v>
          </cell>
          <cell r="C149" t="str">
            <v>Lava Jato cap 100 Bar</v>
          </cell>
          <cell r="D149" t="str">
            <v>h</v>
          </cell>
          <cell r="E149" t="str">
            <v xml:space="preserve">Capacidade 100 Bar   -  ABEMI    </v>
          </cell>
          <cell r="F149" t="str">
            <v>FALTA</v>
          </cell>
          <cell r="G149" t="str">
            <v>FALTA</v>
          </cell>
          <cell r="H149" t="str">
            <v>FALTA</v>
          </cell>
          <cell r="I149" t="str">
            <v>FALTA</v>
          </cell>
          <cell r="J149" t="str">
            <v>FALTA</v>
          </cell>
          <cell r="K149" t="str">
            <v>FALTA</v>
          </cell>
          <cell r="L149" t="str">
            <v>FALTA</v>
          </cell>
          <cell r="M149" t="str">
            <v>FALTA</v>
          </cell>
          <cell r="N149" t="str">
            <v>FALTA</v>
          </cell>
          <cell r="O149" t="str">
            <v>FALTA</v>
          </cell>
          <cell r="P149" t="str">
            <v>FALTA</v>
          </cell>
          <cell r="Q149" t="str">
            <v>FALTA</v>
          </cell>
        </row>
        <row r="150">
          <cell r="B150" t="str">
            <v>EMA01</v>
          </cell>
          <cell r="C150" t="str">
            <v>Martelo rompedor pneumatico TEX 21</v>
          </cell>
          <cell r="D150" t="str">
            <v>h</v>
          </cell>
          <cell r="E150" t="str">
            <v xml:space="preserve">    -  ABEMI    4.10.7</v>
          </cell>
          <cell r="F150">
            <v>1.98</v>
          </cell>
          <cell r="G150">
            <v>1.99</v>
          </cell>
          <cell r="H150">
            <v>2</v>
          </cell>
          <cell r="I150">
            <v>2.0099999999999998</v>
          </cell>
          <cell r="J150">
            <v>2.0099999999999998</v>
          </cell>
          <cell r="K150">
            <v>2.0299999999999998</v>
          </cell>
          <cell r="L150">
            <v>0</v>
          </cell>
          <cell r="M150">
            <v>0</v>
          </cell>
          <cell r="N150">
            <v>0</v>
          </cell>
          <cell r="O150">
            <v>0</v>
          </cell>
          <cell r="P150">
            <v>0</v>
          </cell>
          <cell r="Q150">
            <v>0</v>
          </cell>
        </row>
        <row r="151">
          <cell r="B151" t="str">
            <v>EMA02</v>
          </cell>
          <cell r="C151" t="str">
            <v>Martelo rompedor pneumatico TEX 31</v>
          </cell>
          <cell r="D151" t="str">
            <v>h</v>
          </cell>
          <cell r="E151" t="str">
            <v xml:space="preserve">    -  ABEMI    4.10.8</v>
          </cell>
          <cell r="F151">
            <v>2.15</v>
          </cell>
          <cell r="G151">
            <v>2.15</v>
          </cell>
          <cell r="H151">
            <v>2.17</v>
          </cell>
          <cell r="I151">
            <v>2.1800000000000002</v>
          </cell>
          <cell r="J151">
            <v>2.1800000000000002</v>
          </cell>
          <cell r="K151">
            <v>2.2000000000000002</v>
          </cell>
          <cell r="L151">
            <v>0</v>
          </cell>
          <cell r="M151">
            <v>0</v>
          </cell>
          <cell r="N151">
            <v>0</v>
          </cell>
          <cell r="O151">
            <v>0</v>
          </cell>
          <cell r="P151">
            <v>0</v>
          </cell>
          <cell r="Q151">
            <v>0</v>
          </cell>
        </row>
        <row r="152">
          <cell r="B152" t="str">
            <v>EMA03</v>
          </cell>
          <cell r="C152" t="str">
            <v>Martelo rompedor pneumatico TEX 41</v>
          </cell>
          <cell r="D152" t="str">
            <v>h</v>
          </cell>
          <cell r="E152" t="str">
            <v xml:space="preserve">    -  ABEMI    4.10.9</v>
          </cell>
          <cell r="F152">
            <v>2.39</v>
          </cell>
          <cell r="G152">
            <v>2.39</v>
          </cell>
          <cell r="H152">
            <v>2.41</v>
          </cell>
          <cell r="I152">
            <v>2.42</v>
          </cell>
          <cell r="J152">
            <v>2.42</v>
          </cell>
          <cell r="K152">
            <v>2.4500000000000002</v>
          </cell>
          <cell r="L152">
            <v>0</v>
          </cell>
          <cell r="M152">
            <v>0</v>
          </cell>
          <cell r="N152">
            <v>0</v>
          </cell>
          <cell r="O152">
            <v>0</v>
          </cell>
          <cell r="P152">
            <v>0</v>
          </cell>
          <cell r="Q152">
            <v>0</v>
          </cell>
        </row>
        <row r="153">
          <cell r="B153" t="str">
            <v>EMC01</v>
          </cell>
          <cell r="C153" t="str">
            <v>Mastro Central Em Est Tubo Dural Alum</v>
          </cell>
          <cell r="D153" t="str">
            <v>h</v>
          </cell>
          <cell r="E153" t="str">
            <v xml:space="preserve">Central Em Est de Tubo de Duraluminio, comp de Secoes 5M, Equip c/ Rold E Cavalotes, Sapata p/ Fix No Terreno.   -  ABEMI    </v>
          </cell>
          <cell r="F153" t="str">
            <v>FALTA</v>
          </cell>
          <cell r="G153" t="str">
            <v>FALTA</v>
          </cell>
          <cell r="H153" t="str">
            <v>FALTA</v>
          </cell>
          <cell r="I153" t="str">
            <v>FALTA</v>
          </cell>
          <cell r="J153" t="str">
            <v>FALTA</v>
          </cell>
          <cell r="K153" t="str">
            <v>FALTA</v>
          </cell>
          <cell r="L153" t="str">
            <v>FALTA</v>
          </cell>
          <cell r="M153" t="str">
            <v>FALTA</v>
          </cell>
          <cell r="N153" t="str">
            <v>FALTA</v>
          </cell>
          <cell r="O153" t="str">
            <v>FALTA</v>
          </cell>
          <cell r="P153" t="str">
            <v>FALTA</v>
          </cell>
          <cell r="Q153" t="str">
            <v>FALTA</v>
          </cell>
        </row>
        <row r="154">
          <cell r="B154" t="str">
            <v>EMC02</v>
          </cell>
          <cell r="C154" t="str">
            <v>Mastro Icamento Confec Estrutura Tubos</v>
          </cell>
          <cell r="D154" t="str">
            <v>h</v>
          </cell>
          <cell r="E154" t="str">
            <v xml:space="preserve">Icamento Confeccionado Em Estrutura de Tubos de Aco Galv, Altura Total 37,5 M c/ 4 Estais.   -  ABEMI    </v>
          </cell>
          <cell r="F154" t="str">
            <v>FALTA</v>
          </cell>
          <cell r="G154" t="str">
            <v>FALTA</v>
          </cell>
          <cell r="H154" t="str">
            <v>FALTA</v>
          </cell>
          <cell r="I154" t="str">
            <v>FALTA</v>
          </cell>
          <cell r="J154" t="str">
            <v>FALTA</v>
          </cell>
          <cell r="K154" t="str">
            <v>FALTA</v>
          </cell>
          <cell r="L154" t="str">
            <v>FALTA</v>
          </cell>
          <cell r="M154" t="str">
            <v>FALTA</v>
          </cell>
          <cell r="N154" t="str">
            <v>FALTA</v>
          </cell>
          <cell r="O154" t="str">
            <v>FALTA</v>
          </cell>
          <cell r="P154" t="str">
            <v>FALTA</v>
          </cell>
          <cell r="Q154" t="str">
            <v>FALTA</v>
          </cell>
        </row>
        <row r="155">
          <cell r="B155" t="str">
            <v>EMD01</v>
          </cell>
          <cell r="C155" t="str">
            <v>Maquina de solda conversor sobre rodas  200A</v>
          </cell>
          <cell r="D155" t="str">
            <v>h</v>
          </cell>
          <cell r="E155" t="str">
            <v>Conversor sobre Rodas, Corrente 200 A.   -  ABEMI    6.1.2</v>
          </cell>
          <cell r="F155">
            <v>0.27</v>
          </cell>
          <cell r="G155">
            <v>0.27</v>
          </cell>
          <cell r="H155">
            <v>0.27</v>
          </cell>
          <cell r="I155">
            <v>0.27</v>
          </cell>
          <cell r="J155">
            <v>0.27</v>
          </cell>
          <cell r="K155">
            <v>0.27</v>
          </cell>
          <cell r="L155">
            <v>0</v>
          </cell>
          <cell r="M155">
            <v>0</v>
          </cell>
          <cell r="N155">
            <v>0</v>
          </cell>
          <cell r="O155">
            <v>0</v>
          </cell>
          <cell r="P155">
            <v>0</v>
          </cell>
          <cell r="Q155">
            <v>0</v>
          </cell>
        </row>
        <row r="156">
          <cell r="B156" t="str">
            <v>EMD02</v>
          </cell>
          <cell r="C156" t="str">
            <v>Maquina de solda conversor sobre rodas  375A</v>
          </cell>
          <cell r="D156" t="str">
            <v>h</v>
          </cell>
          <cell r="E156" t="str">
            <v>Conversor sobre Rodas, Corrente 375 A.   -  ABEMI    6.1.3</v>
          </cell>
          <cell r="F156">
            <v>0.35</v>
          </cell>
          <cell r="G156">
            <v>0.35</v>
          </cell>
          <cell r="H156">
            <v>0.35</v>
          </cell>
          <cell r="I156">
            <v>0.35</v>
          </cell>
          <cell r="J156">
            <v>0.35</v>
          </cell>
          <cell r="K156">
            <v>0.35</v>
          </cell>
          <cell r="L156">
            <v>0</v>
          </cell>
          <cell r="M156">
            <v>0</v>
          </cell>
          <cell r="N156">
            <v>0</v>
          </cell>
          <cell r="O156">
            <v>0</v>
          </cell>
          <cell r="P156">
            <v>0</v>
          </cell>
          <cell r="Q156">
            <v>0</v>
          </cell>
        </row>
        <row r="157">
          <cell r="B157" t="str">
            <v>EMD03</v>
          </cell>
          <cell r="C157" t="str">
            <v>Maquina de solda retificadora sobre rodas 425A</v>
          </cell>
          <cell r="D157" t="str">
            <v>h</v>
          </cell>
          <cell r="E157" t="str">
            <v>Retificador sobre Rodas, Corrente 425 A.   -  ABEMI    6.2.1</v>
          </cell>
          <cell r="F157">
            <v>0.28999999999999998</v>
          </cell>
          <cell r="G157">
            <v>0.28999999999999998</v>
          </cell>
          <cell r="H157">
            <v>0.28999999999999998</v>
          </cell>
          <cell r="I157">
            <v>0.28999999999999998</v>
          </cell>
          <cell r="J157">
            <v>0.28999999999999998</v>
          </cell>
          <cell r="K157">
            <v>0.28999999999999998</v>
          </cell>
          <cell r="L157">
            <v>0</v>
          </cell>
          <cell r="M157">
            <v>0</v>
          </cell>
          <cell r="N157">
            <v>0</v>
          </cell>
          <cell r="O157">
            <v>0</v>
          </cell>
          <cell r="P157">
            <v>0</v>
          </cell>
          <cell r="Q157">
            <v>0</v>
          </cell>
        </row>
        <row r="158">
          <cell r="B158" t="str">
            <v>EMD04</v>
          </cell>
          <cell r="C158" t="str">
            <v>Maquina de solda retificadora sobre rodas 650A</v>
          </cell>
          <cell r="D158" t="str">
            <v>h</v>
          </cell>
          <cell r="E158" t="str">
            <v>Retificador sobre Rodas, Corrente 650 A.   -  ABEMI    6.2.2</v>
          </cell>
          <cell r="F158">
            <v>0.7</v>
          </cell>
          <cell r="G158">
            <v>0.7</v>
          </cell>
          <cell r="H158">
            <v>0.71</v>
          </cell>
          <cell r="I158">
            <v>0.71</v>
          </cell>
          <cell r="J158">
            <v>0.71</v>
          </cell>
          <cell r="K158">
            <v>0.72</v>
          </cell>
          <cell r="L158">
            <v>0</v>
          </cell>
          <cell r="M158">
            <v>0</v>
          </cell>
          <cell r="N158">
            <v>0</v>
          </cell>
          <cell r="O158">
            <v>0</v>
          </cell>
          <cell r="P158">
            <v>0</v>
          </cell>
          <cell r="Q158">
            <v>0</v>
          </cell>
        </row>
        <row r="159">
          <cell r="B159" t="str">
            <v>EMD05</v>
          </cell>
          <cell r="C159" t="str">
            <v>Maquina de solda motor diesel sobre rodas 375A</v>
          </cell>
          <cell r="D159" t="str">
            <v>h</v>
          </cell>
          <cell r="E159" t="str">
            <v>Moto-Soldadora diesel sobre Rodas, Corrente  375 A.   -  ABEMI    6.3.1</v>
          </cell>
          <cell r="F159">
            <v>4.1399999999999997</v>
          </cell>
          <cell r="G159">
            <v>4.1500000000000004</v>
          </cell>
          <cell r="H159">
            <v>4.1900000000000004</v>
          </cell>
          <cell r="I159">
            <v>4.2</v>
          </cell>
          <cell r="J159">
            <v>4.21</v>
          </cell>
          <cell r="K159">
            <v>4.24</v>
          </cell>
          <cell r="L159">
            <v>0</v>
          </cell>
          <cell r="M159">
            <v>0</v>
          </cell>
          <cell r="N159">
            <v>0</v>
          </cell>
          <cell r="O159">
            <v>0</v>
          </cell>
          <cell r="P159">
            <v>0</v>
          </cell>
          <cell r="Q159">
            <v>0</v>
          </cell>
        </row>
        <row r="160">
          <cell r="B160" t="str">
            <v>EMD06</v>
          </cell>
          <cell r="C160" t="str">
            <v>Máquina de solda MIG automática 400A</v>
          </cell>
          <cell r="D160" t="str">
            <v>h</v>
          </cell>
          <cell r="E160" t="str">
            <v>Equipamento para Solda, Processo Mig, Corrente 400 A.   -  ABEMI    6.4.1</v>
          </cell>
          <cell r="F160">
            <v>0.79</v>
          </cell>
          <cell r="G160">
            <v>0.79</v>
          </cell>
          <cell r="H160">
            <v>0.8</v>
          </cell>
          <cell r="I160">
            <v>0.8</v>
          </cell>
          <cell r="J160">
            <v>0.8</v>
          </cell>
          <cell r="K160">
            <v>0.81</v>
          </cell>
          <cell r="L160">
            <v>0</v>
          </cell>
          <cell r="M160">
            <v>0</v>
          </cell>
          <cell r="N160">
            <v>0</v>
          </cell>
          <cell r="O160">
            <v>0</v>
          </cell>
          <cell r="P160">
            <v>0</v>
          </cell>
          <cell r="Q160">
            <v>0</v>
          </cell>
        </row>
        <row r="161">
          <cell r="B161" t="str">
            <v>EMD07</v>
          </cell>
          <cell r="C161" t="str">
            <v>Máquina de solda MIG automática 600A</v>
          </cell>
          <cell r="D161" t="str">
            <v>h</v>
          </cell>
          <cell r="E161" t="str">
            <v>Equipamento para Solda, Processo Mig, Corrente 600 A.   -  ABEMI    6.4.2</v>
          </cell>
          <cell r="F161">
            <v>1.33</v>
          </cell>
          <cell r="G161">
            <v>1.33</v>
          </cell>
          <cell r="H161">
            <v>1.35</v>
          </cell>
          <cell r="I161">
            <v>1.35</v>
          </cell>
          <cell r="J161">
            <v>1.35</v>
          </cell>
          <cell r="K161">
            <v>1.36</v>
          </cell>
          <cell r="L161">
            <v>0</v>
          </cell>
          <cell r="M161">
            <v>0</v>
          </cell>
          <cell r="N161">
            <v>0</v>
          </cell>
          <cell r="O161">
            <v>0</v>
          </cell>
          <cell r="P161">
            <v>0</v>
          </cell>
          <cell r="Q161">
            <v>0</v>
          </cell>
        </row>
        <row r="162">
          <cell r="B162" t="str">
            <v>EMD08</v>
          </cell>
          <cell r="C162" t="str">
            <v>Máquina de solda TIG automática 350A</v>
          </cell>
          <cell r="D162" t="str">
            <v>h</v>
          </cell>
          <cell r="E162" t="str">
            <v>Equipamento para Solda, Processo Tig, Corrente 350 A.   -  ABEMI    6.4.7</v>
          </cell>
          <cell r="F162">
            <v>0.68</v>
          </cell>
          <cell r="G162">
            <v>0.68</v>
          </cell>
          <cell r="H162">
            <v>0.69</v>
          </cell>
          <cell r="I162">
            <v>0.69</v>
          </cell>
          <cell r="J162">
            <v>0.69</v>
          </cell>
          <cell r="K162">
            <v>0.7</v>
          </cell>
          <cell r="L162">
            <v>0</v>
          </cell>
          <cell r="M162">
            <v>0</v>
          </cell>
          <cell r="N162">
            <v>0</v>
          </cell>
          <cell r="O162">
            <v>0</v>
          </cell>
          <cell r="P162">
            <v>0</v>
          </cell>
          <cell r="Q162">
            <v>0</v>
          </cell>
        </row>
        <row r="163">
          <cell r="B163" t="str">
            <v>EMD09</v>
          </cell>
          <cell r="C163" t="str">
            <v>Máquina de solda TIG automática 500A</v>
          </cell>
          <cell r="D163" t="str">
            <v>h</v>
          </cell>
          <cell r="E163" t="str">
            <v>Equipamento para Solda, Processo Tig, Corrente 500 A.   -  ABEMI    6.4.8</v>
          </cell>
          <cell r="F163">
            <v>0.79</v>
          </cell>
          <cell r="G163">
            <v>0.79</v>
          </cell>
          <cell r="H163">
            <v>0.8</v>
          </cell>
          <cell r="I163">
            <v>0.8</v>
          </cell>
          <cell r="J163">
            <v>0.8</v>
          </cell>
          <cell r="K163">
            <v>0.81</v>
          </cell>
          <cell r="L163">
            <v>0</v>
          </cell>
          <cell r="M163">
            <v>0</v>
          </cell>
          <cell r="N163">
            <v>0</v>
          </cell>
          <cell r="O163">
            <v>0</v>
          </cell>
          <cell r="P163">
            <v>0</v>
          </cell>
          <cell r="Q163">
            <v>0</v>
          </cell>
        </row>
        <row r="164">
          <cell r="B164" t="str">
            <v>EME01</v>
          </cell>
          <cell r="C164" t="str">
            <v>Motoescreiper Conv Cp Rasa 10M3 CAT621</v>
          </cell>
          <cell r="D164" t="str">
            <v>h</v>
          </cell>
          <cell r="E164" t="str">
            <v>Convencional, capacidade Rasa 10,7 M3 ( Tipo CAT-621 ou Similar ).   -  ABEMI</v>
          </cell>
          <cell r="F164" t="str">
            <v>FALTA</v>
          </cell>
          <cell r="G164" t="str">
            <v>FALTA</v>
          </cell>
          <cell r="H164" t="str">
            <v>FALTA</v>
          </cell>
          <cell r="I164" t="str">
            <v>FALTA</v>
          </cell>
          <cell r="J164" t="str">
            <v>FALTA</v>
          </cell>
          <cell r="K164" t="str">
            <v>FALTA</v>
          </cell>
          <cell r="L164" t="str">
            <v>FALTA</v>
          </cell>
          <cell r="M164" t="str">
            <v>FALTA</v>
          </cell>
          <cell r="N164" t="str">
            <v>FALTA</v>
          </cell>
          <cell r="O164" t="str">
            <v>FALTA</v>
          </cell>
          <cell r="P164" t="str">
            <v>FALTA</v>
          </cell>
          <cell r="Q164" t="str">
            <v>FALTA</v>
          </cell>
        </row>
        <row r="165">
          <cell r="B165" t="str">
            <v>EME02</v>
          </cell>
          <cell r="C165" t="str">
            <v>Motoescreiper Conv Cp Rasa 16M3 CAT631</v>
          </cell>
          <cell r="D165" t="str">
            <v>h</v>
          </cell>
          <cell r="E165" t="str">
            <v>Convencional, capacidade Rasa 16 M3 ( Tipo   CAT-631 ou Similar ).   -  ABEMI</v>
          </cell>
          <cell r="F165" t="str">
            <v>FALTA</v>
          </cell>
          <cell r="G165" t="str">
            <v>FALTA</v>
          </cell>
          <cell r="H165" t="str">
            <v>FALTA</v>
          </cell>
          <cell r="I165" t="str">
            <v>FALTA</v>
          </cell>
          <cell r="J165" t="str">
            <v>FALTA</v>
          </cell>
          <cell r="K165" t="str">
            <v>FALTA</v>
          </cell>
          <cell r="L165" t="str">
            <v>FALTA</v>
          </cell>
          <cell r="M165" t="str">
            <v>FALTA</v>
          </cell>
          <cell r="N165" t="str">
            <v>FALTA</v>
          </cell>
          <cell r="O165" t="str">
            <v>FALTA</v>
          </cell>
          <cell r="P165" t="str">
            <v>FALTA</v>
          </cell>
          <cell r="Q165" t="str">
            <v>FALTA</v>
          </cell>
        </row>
        <row r="166">
          <cell r="B166" t="str">
            <v>EME03</v>
          </cell>
          <cell r="C166" t="str">
            <v>Motoescreiper Push-Pull Cp 10M3 CAT627</v>
          </cell>
          <cell r="D166" t="str">
            <v>h</v>
          </cell>
          <cell r="E166" t="str">
            <v>Push-Pull, capacidade Rasa 10,7 M3 ( Tipo    CAT-627 ou Similar ).   -  ABEMI</v>
          </cell>
          <cell r="F166" t="str">
            <v>FALTA</v>
          </cell>
          <cell r="G166" t="str">
            <v>FALTA</v>
          </cell>
          <cell r="H166" t="str">
            <v>FALTA</v>
          </cell>
          <cell r="I166" t="str">
            <v>FALTA</v>
          </cell>
          <cell r="J166" t="str">
            <v>FALTA</v>
          </cell>
          <cell r="K166" t="str">
            <v>FALTA</v>
          </cell>
          <cell r="L166" t="str">
            <v>FALTA</v>
          </cell>
          <cell r="M166" t="str">
            <v>FALTA</v>
          </cell>
          <cell r="N166" t="str">
            <v>FALTA</v>
          </cell>
          <cell r="O166" t="str">
            <v>FALTA</v>
          </cell>
          <cell r="P166" t="str">
            <v>FALTA</v>
          </cell>
          <cell r="Q166" t="str">
            <v>FALTA</v>
          </cell>
        </row>
        <row r="167">
          <cell r="B167" t="str">
            <v>EME04</v>
          </cell>
          <cell r="C167" t="str">
            <v>Motoescreiper Push-Pull Cp 16M3 CAT637</v>
          </cell>
          <cell r="D167" t="str">
            <v>h</v>
          </cell>
          <cell r="E167" t="str">
            <v>Push-Pull, capacidade Rasa 16 M3 ( Tipo      CAT-637 ou Similar ).   -  ABEMI</v>
          </cell>
          <cell r="F167" t="str">
            <v>FALTA</v>
          </cell>
          <cell r="G167" t="str">
            <v>FALTA</v>
          </cell>
          <cell r="H167" t="str">
            <v>FALTA</v>
          </cell>
          <cell r="I167" t="str">
            <v>FALTA</v>
          </cell>
          <cell r="J167" t="str">
            <v>FALTA</v>
          </cell>
          <cell r="K167" t="str">
            <v>FALTA</v>
          </cell>
          <cell r="L167" t="str">
            <v>FALTA</v>
          </cell>
          <cell r="M167" t="str">
            <v>FALTA</v>
          </cell>
          <cell r="N167" t="str">
            <v>FALTA</v>
          </cell>
          <cell r="O167" t="str">
            <v>FALTA</v>
          </cell>
          <cell r="P167" t="str">
            <v>FALTA</v>
          </cell>
          <cell r="Q167" t="str">
            <v>FALTA</v>
          </cell>
        </row>
        <row r="168">
          <cell r="B168" t="str">
            <v>EME05</v>
          </cell>
          <cell r="C168" t="str">
            <v>Motoescreiper Elev Cp Corad 8M3 CAT613</v>
          </cell>
          <cell r="D168" t="str">
            <v>h</v>
          </cell>
          <cell r="E168" t="str">
            <v>Com Elevador, capacidade Coroada 8,4 M3      ( Tipo CAT-613 ou Similar ).   -  ABEMI</v>
          </cell>
          <cell r="F168" t="str">
            <v>FALTA</v>
          </cell>
          <cell r="G168" t="str">
            <v>FALTA</v>
          </cell>
          <cell r="H168" t="str">
            <v>FALTA</v>
          </cell>
          <cell r="I168" t="str">
            <v>FALTA</v>
          </cell>
          <cell r="J168" t="str">
            <v>FALTA</v>
          </cell>
          <cell r="K168" t="str">
            <v>FALTA</v>
          </cell>
          <cell r="L168" t="str">
            <v>FALTA</v>
          </cell>
          <cell r="M168" t="str">
            <v>FALTA</v>
          </cell>
          <cell r="N168" t="str">
            <v>FALTA</v>
          </cell>
          <cell r="O168" t="str">
            <v>FALTA</v>
          </cell>
          <cell r="P168" t="str">
            <v>FALTA</v>
          </cell>
          <cell r="Q168" t="str">
            <v>FALTA</v>
          </cell>
        </row>
        <row r="169">
          <cell r="B169" t="str">
            <v>EME06</v>
          </cell>
          <cell r="C169" t="str">
            <v>Motoescreiper Elev Cp Coror 16M3 CAT623</v>
          </cell>
          <cell r="D169" t="str">
            <v>h</v>
          </cell>
          <cell r="E169" t="str">
            <v>Com Elevador, capacidade Coroada 16,8 M3     ( Tipo CAT-623 ou Similar ).   -  ABEMI</v>
          </cell>
          <cell r="F169" t="str">
            <v>FALTA</v>
          </cell>
          <cell r="G169" t="str">
            <v>FALTA</v>
          </cell>
          <cell r="H169" t="str">
            <v>FALTA</v>
          </cell>
          <cell r="I169" t="str">
            <v>FALTA</v>
          </cell>
          <cell r="J169" t="str">
            <v>FALTA</v>
          </cell>
          <cell r="K169" t="str">
            <v>FALTA</v>
          </cell>
          <cell r="L169" t="str">
            <v>FALTA</v>
          </cell>
          <cell r="M169" t="str">
            <v>FALTA</v>
          </cell>
          <cell r="N169" t="str">
            <v>FALTA</v>
          </cell>
          <cell r="O169" t="str">
            <v>FALTA</v>
          </cell>
          <cell r="P169" t="str">
            <v>FALTA</v>
          </cell>
          <cell r="Q169" t="str">
            <v>FALTA</v>
          </cell>
        </row>
        <row r="170">
          <cell r="B170" t="str">
            <v>EMG01</v>
          </cell>
          <cell r="C170" t="str">
            <v>Mangote vibrador imersao diametro 35Mm</v>
          </cell>
          <cell r="D170" t="str">
            <v>h</v>
          </cell>
          <cell r="E170" t="str">
            <v xml:space="preserve">    -  ABEMI    4.5.4</v>
          </cell>
          <cell r="F170">
            <v>0.31</v>
          </cell>
          <cell r="G170">
            <v>0.31</v>
          </cell>
          <cell r="H170">
            <v>0.31</v>
          </cell>
          <cell r="I170">
            <v>0.31</v>
          </cell>
          <cell r="J170">
            <v>0.31</v>
          </cell>
          <cell r="K170">
            <v>0.31</v>
          </cell>
          <cell r="L170">
            <v>0</v>
          </cell>
          <cell r="M170">
            <v>0</v>
          </cell>
          <cell r="N170">
            <v>0</v>
          </cell>
          <cell r="O170">
            <v>0</v>
          </cell>
          <cell r="P170">
            <v>0</v>
          </cell>
          <cell r="Q170">
            <v>0</v>
          </cell>
        </row>
        <row r="171">
          <cell r="B171" t="str">
            <v>EMG02</v>
          </cell>
          <cell r="C171" t="str">
            <v>Mangote vibrador imersao diametro 45mm</v>
          </cell>
          <cell r="D171" t="str">
            <v>h</v>
          </cell>
          <cell r="E171" t="str">
            <v xml:space="preserve">    -  ABEMI    4.5.5</v>
          </cell>
          <cell r="F171">
            <v>0.37</v>
          </cell>
          <cell r="G171">
            <v>0.38</v>
          </cell>
          <cell r="H171">
            <v>0.38</v>
          </cell>
          <cell r="I171">
            <v>0.38</v>
          </cell>
          <cell r="J171">
            <v>0.38</v>
          </cell>
          <cell r="K171">
            <v>0.38</v>
          </cell>
          <cell r="L171">
            <v>0</v>
          </cell>
          <cell r="M171">
            <v>0</v>
          </cell>
          <cell r="N171">
            <v>0</v>
          </cell>
          <cell r="O171">
            <v>0</v>
          </cell>
          <cell r="P171">
            <v>0</v>
          </cell>
          <cell r="Q171">
            <v>0</v>
          </cell>
        </row>
        <row r="172">
          <cell r="B172" t="str">
            <v>EMG03</v>
          </cell>
          <cell r="C172" t="str">
            <v>Mangote vibrador imersao diametro 60mm</v>
          </cell>
          <cell r="D172" t="str">
            <v>h</v>
          </cell>
          <cell r="E172" t="str">
            <v xml:space="preserve">     -  ABEMI    4.5.6</v>
          </cell>
          <cell r="F172">
            <v>0.46</v>
          </cell>
          <cell r="G172">
            <v>0.46</v>
          </cell>
          <cell r="H172">
            <v>0.47</v>
          </cell>
          <cell r="I172">
            <v>0.47</v>
          </cell>
          <cell r="J172">
            <v>0.47</v>
          </cell>
          <cell r="K172">
            <v>0.47</v>
          </cell>
          <cell r="L172">
            <v>0</v>
          </cell>
          <cell r="M172">
            <v>0</v>
          </cell>
          <cell r="N172">
            <v>0</v>
          </cell>
          <cell r="O172">
            <v>0</v>
          </cell>
          <cell r="P172">
            <v>0</v>
          </cell>
          <cell r="Q172">
            <v>0</v>
          </cell>
        </row>
        <row r="173">
          <cell r="B173" t="str">
            <v>EMN01</v>
          </cell>
          <cell r="C173" t="str">
            <v>Motoniveladora 125Hp Op 11476Kg CAT-120</v>
          </cell>
          <cell r="D173" t="str">
            <v>h</v>
          </cell>
          <cell r="E173" t="str">
            <v>125 Hp, Peso de Operacao 11476 Kg ( Tipo CAT-120 ou Similar ).   -  ABEMI    2.3.1</v>
          </cell>
          <cell r="F173">
            <v>68.91</v>
          </cell>
          <cell r="G173">
            <v>69.06</v>
          </cell>
          <cell r="H173">
            <v>69.66</v>
          </cell>
          <cell r="I173">
            <v>69.88</v>
          </cell>
          <cell r="J173">
            <v>70.02</v>
          </cell>
          <cell r="K173">
            <v>70.61</v>
          </cell>
          <cell r="L173">
            <v>0</v>
          </cell>
          <cell r="M173">
            <v>0</v>
          </cell>
          <cell r="N173">
            <v>0</v>
          </cell>
          <cell r="O173">
            <v>0</v>
          </cell>
          <cell r="P173">
            <v>0</v>
          </cell>
          <cell r="Q173">
            <v>0</v>
          </cell>
        </row>
        <row r="174">
          <cell r="B174" t="str">
            <v>EMN02</v>
          </cell>
          <cell r="C174" t="str">
            <v>Motoniveladora 135Hp Op 12347Kg CAT130</v>
          </cell>
          <cell r="D174" t="str">
            <v>h</v>
          </cell>
          <cell r="E174" t="str">
            <v>135 Hp, Peso de Operacao 12347 Kg ( Tipo CAT-130 ou Similar ).   -  ABEMI</v>
          </cell>
          <cell r="F174" t="str">
            <v>FALTA</v>
          </cell>
          <cell r="G174" t="str">
            <v>FALTA</v>
          </cell>
          <cell r="H174" t="str">
            <v>FALTA</v>
          </cell>
          <cell r="I174" t="str">
            <v>FALTA</v>
          </cell>
          <cell r="J174" t="str">
            <v>FALTA</v>
          </cell>
          <cell r="K174" t="str">
            <v>FALTA</v>
          </cell>
          <cell r="L174" t="str">
            <v>FALTA</v>
          </cell>
          <cell r="M174" t="str">
            <v>FALTA</v>
          </cell>
          <cell r="N174" t="str">
            <v>FALTA</v>
          </cell>
          <cell r="O174" t="str">
            <v>FALTA</v>
          </cell>
          <cell r="P174" t="str">
            <v>FALTA</v>
          </cell>
          <cell r="Q174" t="str">
            <v>FALTA</v>
          </cell>
        </row>
        <row r="175">
          <cell r="B175" t="str">
            <v>EMN03</v>
          </cell>
          <cell r="C175" t="str">
            <v>Motoniveladora 135Hp Op 13390Kg CAT-12</v>
          </cell>
          <cell r="D175" t="str">
            <v>h</v>
          </cell>
          <cell r="E175" t="str">
            <v>135 Hp, Peso de Operacao 13390 Kg ( Tipo CAT-12 ou Similar ).   -  ABEMI</v>
          </cell>
          <cell r="F175" t="str">
            <v>FALTA</v>
          </cell>
          <cell r="G175" t="str">
            <v>FALTA</v>
          </cell>
          <cell r="H175" t="str">
            <v>FALTA</v>
          </cell>
          <cell r="I175" t="str">
            <v>FALTA</v>
          </cell>
          <cell r="J175" t="str">
            <v>FALTA</v>
          </cell>
          <cell r="K175" t="str">
            <v>FALTA</v>
          </cell>
          <cell r="L175" t="str">
            <v>FALTA</v>
          </cell>
          <cell r="M175" t="str">
            <v>FALTA</v>
          </cell>
          <cell r="N175" t="str">
            <v>FALTA</v>
          </cell>
          <cell r="O175" t="str">
            <v>FALTA</v>
          </cell>
          <cell r="P175" t="str">
            <v>FALTA</v>
          </cell>
          <cell r="Q175" t="str">
            <v>FALTA</v>
          </cell>
        </row>
        <row r="176">
          <cell r="B176" t="str">
            <v>EMN04</v>
          </cell>
          <cell r="C176" t="str">
            <v>Motoniveladora 150Hp Op 13540Kg CAT-140</v>
          </cell>
          <cell r="D176" t="str">
            <v>h</v>
          </cell>
          <cell r="E176" t="str">
            <v>150 Hp, Peso de Operacao 13540 Kg ( Tipo CAT-140 ou Similar ).   -  ABEMI    2.3.2</v>
          </cell>
          <cell r="F176">
            <v>108.97</v>
          </cell>
          <cell r="G176">
            <v>109.21</v>
          </cell>
          <cell r="H176">
            <v>110.17</v>
          </cell>
          <cell r="I176">
            <v>110.51</v>
          </cell>
          <cell r="J176">
            <v>110.73</v>
          </cell>
          <cell r="K176">
            <v>111.66</v>
          </cell>
          <cell r="L176">
            <v>0</v>
          </cell>
          <cell r="M176">
            <v>0</v>
          </cell>
          <cell r="N176">
            <v>0</v>
          </cell>
          <cell r="O176">
            <v>0</v>
          </cell>
          <cell r="P176">
            <v>0</v>
          </cell>
          <cell r="Q176">
            <v>0</v>
          </cell>
        </row>
        <row r="177">
          <cell r="B177" t="str">
            <v>EMN05</v>
          </cell>
          <cell r="C177" t="str">
            <v>Motoniveladora 180Hp Op 18439Kg CAT-14</v>
          </cell>
          <cell r="D177" t="str">
            <v>h</v>
          </cell>
          <cell r="E177" t="str">
            <v>180 Hp, Peso de Operacao 18439 Kg ( Tipo CAT-14 ou Similar ).   -  ABEMI</v>
          </cell>
          <cell r="F177" t="str">
            <v>FALTA</v>
          </cell>
          <cell r="G177" t="str">
            <v>FALTA</v>
          </cell>
          <cell r="H177" t="str">
            <v>FALTA</v>
          </cell>
          <cell r="I177" t="str">
            <v>FALTA</v>
          </cell>
          <cell r="J177" t="str">
            <v>FALTA</v>
          </cell>
          <cell r="K177" t="str">
            <v>FALTA</v>
          </cell>
          <cell r="L177" t="str">
            <v>FALTA</v>
          </cell>
          <cell r="M177" t="str">
            <v>FALTA</v>
          </cell>
          <cell r="N177" t="str">
            <v>FALTA</v>
          </cell>
          <cell r="O177" t="str">
            <v>FALTA</v>
          </cell>
          <cell r="P177" t="str">
            <v>FALTA</v>
          </cell>
          <cell r="Q177" t="str">
            <v>FALTA</v>
          </cell>
        </row>
        <row r="178">
          <cell r="B178" t="str">
            <v>EMO01</v>
          </cell>
          <cell r="C178" t="str">
            <v xml:space="preserve">Motor para Vibrador, diesel 4Hp </v>
          </cell>
          <cell r="D178" t="str">
            <v>h</v>
          </cell>
          <cell r="E178" t="str">
            <v xml:space="preserve">    -  ABEMI    4.5.2</v>
          </cell>
          <cell r="F178">
            <v>0.47</v>
          </cell>
          <cell r="G178">
            <v>0.47</v>
          </cell>
          <cell r="H178">
            <v>0.48</v>
          </cell>
          <cell r="I178">
            <v>0.48</v>
          </cell>
          <cell r="J178">
            <v>0.48</v>
          </cell>
          <cell r="K178">
            <v>0.48</v>
          </cell>
          <cell r="L178">
            <v>0</v>
          </cell>
          <cell r="M178">
            <v>0</v>
          </cell>
          <cell r="N178">
            <v>0</v>
          </cell>
          <cell r="O178">
            <v>0</v>
          </cell>
          <cell r="P178">
            <v>0</v>
          </cell>
          <cell r="Q178">
            <v>0</v>
          </cell>
        </row>
        <row r="179">
          <cell r="B179" t="str">
            <v>EMO02</v>
          </cell>
          <cell r="C179" t="str">
            <v xml:space="preserve">Motor para Vibrador, Eletrico 2Hp </v>
          </cell>
          <cell r="D179" t="str">
            <v>h</v>
          </cell>
          <cell r="E179" t="str">
            <v xml:space="preserve">    -  ABEMI    4.5.1</v>
          </cell>
          <cell r="F179">
            <v>0.28000000000000003</v>
          </cell>
          <cell r="G179">
            <v>0.28000000000000003</v>
          </cell>
          <cell r="H179">
            <v>0.28000000000000003</v>
          </cell>
          <cell r="I179">
            <v>0.28000000000000003</v>
          </cell>
          <cell r="J179">
            <v>0.28000000000000003</v>
          </cell>
          <cell r="K179">
            <v>0.28000000000000003</v>
          </cell>
          <cell r="L179">
            <v>0</v>
          </cell>
          <cell r="M179">
            <v>0</v>
          </cell>
          <cell r="N179">
            <v>0</v>
          </cell>
          <cell r="O179">
            <v>0</v>
          </cell>
          <cell r="P179">
            <v>0</v>
          </cell>
          <cell r="Q179">
            <v>0</v>
          </cell>
        </row>
        <row r="180">
          <cell r="B180" t="str">
            <v>EMP01</v>
          </cell>
          <cell r="C180" t="str">
            <v>Mini Paver Equip para Moldado In Loco</v>
          </cell>
          <cell r="D180" t="str">
            <v>h</v>
          </cell>
          <cell r="E180" t="str">
            <v xml:space="preserve">    -  ABEMI    </v>
          </cell>
          <cell r="F180" t="str">
            <v>FALTA</v>
          </cell>
          <cell r="G180" t="str">
            <v>FALTA</v>
          </cell>
          <cell r="H180" t="str">
            <v>FALTA</v>
          </cell>
          <cell r="I180" t="str">
            <v>FALTA</v>
          </cell>
          <cell r="J180" t="str">
            <v>FALTA</v>
          </cell>
          <cell r="K180" t="str">
            <v>FALTA</v>
          </cell>
          <cell r="L180" t="str">
            <v>FALTA</v>
          </cell>
          <cell r="M180" t="str">
            <v>FALTA</v>
          </cell>
          <cell r="N180" t="str">
            <v>FALTA</v>
          </cell>
          <cell r="O180" t="str">
            <v>FALTA</v>
          </cell>
          <cell r="P180" t="str">
            <v>FALTA</v>
          </cell>
          <cell r="Q180" t="str">
            <v>FALTA</v>
          </cell>
        </row>
        <row r="181">
          <cell r="B181" t="str">
            <v>EMQ01</v>
          </cell>
          <cell r="C181" t="str">
            <v>Maquina Corte para Aco (Polycorte)</v>
          </cell>
          <cell r="D181" t="str">
            <v>h</v>
          </cell>
          <cell r="E181" t="str">
            <v xml:space="preserve">    -  ABEMI    </v>
          </cell>
          <cell r="F181" t="str">
            <v>FALTA</v>
          </cell>
          <cell r="G181" t="str">
            <v>FALTA</v>
          </cell>
          <cell r="H181" t="str">
            <v>FALTA</v>
          </cell>
          <cell r="I181" t="str">
            <v>FALTA</v>
          </cell>
          <cell r="J181" t="str">
            <v>FALTA</v>
          </cell>
          <cell r="K181" t="str">
            <v>FALTA</v>
          </cell>
          <cell r="L181" t="str">
            <v>FALTA</v>
          </cell>
          <cell r="M181" t="str">
            <v>FALTA</v>
          </cell>
          <cell r="N181" t="str">
            <v>FALTA</v>
          </cell>
          <cell r="O181" t="str">
            <v>FALTA</v>
          </cell>
          <cell r="P181" t="str">
            <v>FALTA</v>
          </cell>
          <cell r="Q181" t="str">
            <v>FALTA</v>
          </cell>
        </row>
        <row r="182">
          <cell r="B182" t="str">
            <v>EMR01</v>
          </cell>
          <cell r="C182" t="str">
            <v xml:space="preserve">Motosserra Portatil 3/4Hp </v>
          </cell>
          <cell r="D182" t="str">
            <v>h</v>
          </cell>
          <cell r="E182" t="str">
            <v xml:space="preserve">    -  ABEMI    </v>
          </cell>
          <cell r="F182">
            <v>0.49</v>
          </cell>
          <cell r="G182">
            <v>0.49</v>
          </cell>
          <cell r="H182">
            <v>0.5</v>
          </cell>
          <cell r="I182">
            <v>0.5</v>
          </cell>
          <cell r="J182">
            <v>0.5</v>
          </cell>
          <cell r="K182">
            <v>0.51</v>
          </cell>
          <cell r="L182">
            <v>0</v>
          </cell>
          <cell r="M182">
            <v>0</v>
          </cell>
          <cell r="N182">
            <v>0</v>
          </cell>
          <cell r="O182">
            <v>0</v>
          </cell>
          <cell r="P182">
            <v>0</v>
          </cell>
          <cell r="Q182">
            <v>0</v>
          </cell>
        </row>
        <row r="183">
          <cell r="B183" t="str">
            <v>EMR02</v>
          </cell>
          <cell r="C183" t="str">
            <v>Motosserra Potencia 3Hp 3,4 Ps</v>
          </cell>
          <cell r="D183" t="str">
            <v>h</v>
          </cell>
          <cell r="E183" t="str">
            <v xml:space="preserve">    -  ABEMI    </v>
          </cell>
          <cell r="F183">
            <v>0.99</v>
          </cell>
          <cell r="G183">
            <v>0.99</v>
          </cell>
          <cell r="H183">
            <v>1</v>
          </cell>
          <cell r="I183">
            <v>1</v>
          </cell>
          <cell r="J183">
            <v>1</v>
          </cell>
          <cell r="K183">
            <v>1.01</v>
          </cell>
          <cell r="L183">
            <v>0</v>
          </cell>
          <cell r="M183">
            <v>0</v>
          </cell>
          <cell r="N183">
            <v>0</v>
          </cell>
          <cell r="O183">
            <v>0</v>
          </cell>
          <cell r="P183">
            <v>0</v>
          </cell>
          <cell r="Q183">
            <v>0</v>
          </cell>
        </row>
        <row r="184">
          <cell r="B184" t="str">
            <v>EMR03</v>
          </cell>
          <cell r="C184" t="str">
            <v>Motosserra Potencia 4Hp 4,1 ou 4,35Ps</v>
          </cell>
          <cell r="D184" t="str">
            <v>h</v>
          </cell>
          <cell r="E184" t="str">
            <v xml:space="preserve">    -  ABEMI    </v>
          </cell>
          <cell r="F184">
            <v>1.23</v>
          </cell>
          <cell r="G184">
            <v>1.24</v>
          </cell>
          <cell r="H184">
            <v>1.25</v>
          </cell>
          <cell r="I184">
            <v>1.25</v>
          </cell>
          <cell r="J184">
            <v>1.25</v>
          </cell>
          <cell r="K184">
            <v>1.26</v>
          </cell>
          <cell r="L184">
            <v>0</v>
          </cell>
          <cell r="M184">
            <v>0</v>
          </cell>
          <cell r="N184">
            <v>0</v>
          </cell>
          <cell r="O184">
            <v>0</v>
          </cell>
          <cell r="P184">
            <v>0</v>
          </cell>
          <cell r="Q184">
            <v>0</v>
          </cell>
        </row>
        <row r="185">
          <cell r="B185" t="str">
            <v>EMR04</v>
          </cell>
          <cell r="C185" t="str">
            <v>Motosserra Potencia 5Hp 5,8 Ps</v>
          </cell>
          <cell r="D185" t="str">
            <v>h</v>
          </cell>
          <cell r="E185" t="str">
            <v xml:space="preserve">    -  ABEMI    </v>
          </cell>
          <cell r="F185">
            <v>1.48</v>
          </cell>
          <cell r="G185">
            <v>1.48</v>
          </cell>
          <cell r="H185">
            <v>1.5</v>
          </cell>
          <cell r="I185">
            <v>1.5</v>
          </cell>
          <cell r="J185">
            <v>1.5</v>
          </cell>
          <cell r="K185">
            <v>1.52</v>
          </cell>
          <cell r="L185">
            <v>0</v>
          </cell>
          <cell r="M185">
            <v>0</v>
          </cell>
          <cell r="N185">
            <v>0</v>
          </cell>
          <cell r="O185">
            <v>0</v>
          </cell>
          <cell r="P185">
            <v>0</v>
          </cell>
          <cell r="Q185">
            <v>0</v>
          </cell>
        </row>
        <row r="186">
          <cell r="B186" t="str">
            <v>EMR05</v>
          </cell>
          <cell r="C186" t="str">
            <v>Motosserra Potencia 7Hp 7,0 Ps</v>
          </cell>
          <cell r="D186" t="str">
            <v>h</v>
          </cell>
          <cell r="E186" t="str">
            <v xml:space="preserve">    -  ABEMI    </v>
          </cell>
          <cell r="F186">
            <v>1.97</v>
          </cell>
          <cell r="G186">
            <v>1.98</v>
          </cell>
          <cell r="H186">
            <v>1.99</v>
          </cell>
          <cell r="I186">
            <v>2</v>
          </cell>
          <cell r="J186">
            <v>2</v>
          </cell>
          <cell r="K186">
            <v>2.02</v>
          </cell>
          <cell r="L186">
            <v>0</v>
          </cell>
          <cell r="M186">
            <v>0</v>
          </cell>
          <cell r="N186">
            <v>0</v>
          </cell>
          <cell r="O186">
            <v>0</v>
          </cell>
          <cell r="P186">
            <v>0</v>
          </cell>
          <cell r="Q186">
            <v>0</v>
          </cell>
        </row>
        <row r="187">
          <cell r="B187" t="str">
            <v>EMT01</v>
          </cell>
          <cell r="C187" t="str">
            <v>Martelete</v>
          </cell>
          <cell r="D187" t="str">
            <v>h</v>
          </cell>
          <cell r="E187" t="str">
            <v xml:space="preserve">    -  ABEMI    </v>
          </cell>
          <cell r="F187" t="str">
            <v>FALTA</v>
          </cell>
          <cell r="G187" t="str">
            <v>FALTA</v>
          </cell>
          <cell r="H187" t="str">
            <v>FALTA</v>
          </cell>
          <cell r="I187" t="str">
            <v>FALTA</v>
          </cell>
          <cell r="J187" t="str">
            <v>FALTA</v>
          </cell>
          <cell r="K187" t="str">
            <v>FALTA</v>
          </cell>
          <cell r="L187" t="str">
            <v>FALTA</v>
          </cell>
          <cell r="M187" t="str">
            <v>FALTA</v>
          </cell>
          <cell r="N187" t="str">
            <v>FALTA</v>
          </cell>
          <cell r="O187" t="str">
            <v>FALTA</v>
          </cell>
          <cell r="P187" t="str">
            <v>FALTA</v>
          </cell>
          <cell r="Q187" t="str">
            <v>FALTA</v>
          </cell>
        </row>
        <row r="188">
          <cell r="B188" t="str">
            <v>EMU01</v>
          </cell>
          <cell r="C188" t="str">
            <v>Munck 4X2 6txm/3,7t</v>
          </cell>
          <cell r="D188" t="str">
            <v>h</v>
          </cell>
          <cell r="E188" t="str">
            <v>Tracao 4X2, capacidade Nominal  6txm/3,7t   -  ABEMI    3.5.13</v>
          </cell>
          <cell r="F188">
            <v>28.05</v>
          </cell>
          <cell r="G188">
            <v>28.11</v>
          </cell>
          <cell r="H188">
            <v>28.36</v>
          </cell>
          <cell r="I188">
            <v>28.45</v>
          </cell>
          <cell r="J188">
            <v>28.51</v>
          </cell>
          <cell r="K188">
            <v>28.75</v>
          </cell>
          <cell r="L188">
            <v>0</v>
          </cell>
          <cell r="M188">
            <v>0</v>
          </cell>
          <cell r="N188">
            <v>0</v>
          </cell>
          <cell r="O188">
            <v>0</v>
          </cell>
          <cell r="P188">
            <v>0</v>
          </cell>
          <cell r="Q188">
            <v>0</v>
          </cell>
        </row>
        <row r="189">
          <cell r="B189" t="str">
            <v>EMU02</v>
          </cell>
          <cell r="C189" t="str">
            <v>Munck 4X4 6txm/3,7t</v>
          </cell>
          <cell r="D189" t="str">
            <v>h</v>
          </cell>
          <cell r="E189" t="str">
            <v>Tracao 4X4, capacidade Nominal 6txm/3,7t   -  ABEMI    3.5.14</v>
          </cell>
          <cell r="F189">
            <v>35.06</v>
          </cell>
          <cell r="G189">
            <v>35.130000000000003</v>
          </cell>
          <cell r="H189">
            <v>35.44</v>
          </cell>
          <cell r="I189">
            <v>35.549999999999997</v>
          </cell>
          <cell r="J189">
            <v>35.619999999999997</v>
          </cell>
          <cell r="K189">
            <v>35.92</v>
          </cell>
          <cell r="L189">
            <v>0</v>
          </cell>
          <cell r="M189">
            <v>0</v>
          </cell>
          <cell r="N189">
            <v>0</v>
          </cell>
          <cell r="O189">
            <v>0</v>
          </cell>
          <cell r="P189">
            <v>0</v>
          </cell>
          <cell r="Q189">
            <v>0</v>
          </cell>
        </row>
        <row r="190">
          <cell r="B190" t="str">
            <v>EMU03</v>
          </cell>
          <cell r="C190" t="str">
            <v>Munck 4X2 Carga 5,0T cap Nom 10Tm</v>
          </cell>
          <cell r="D190" t="str">
            <v>h</v>
          </cell>
          <cell r="E190" t="str">
            <v xml:space="preserve">Tracao 4X2, Carga 5,0 T, capacidade Nominal  10 T.M .   -  ABEMI    </v>
          </cell>
          <cell r="F190" t="str">
            <v>FALTA</v>
          </cell>
          <cell r="G190" t="str">
            <v>FALTA</v>
          </cell>
          <cell r="H190" t="str">
            <v>FALTA</v>
          </cell>
          <cell r="I190" t="str">
            <v>FALTA</v>
          </cell>
          <cell r="J190" t="str">
            <v>FALTA</v>
          </cell>
          <cell r="K190" t="str">
            <v>FALTA</v>
          </cell>
          <cell r="L190" t="str">
            <v>FALTA</v>
          </cell>
          <cell r="M190" t="str">
            <v>FALTA</v>
          </cell>
          <cell r="N190" t="str">
            <v>FALTA</v>
          </cell>
          <cell r="O190" t="str">
            <v>FALTA</v>
          </cell>
          <cell r="P190" t="str">
            <v>FALTA</v>
          </cell>
          <cell r="Q190" t="str">
            <v>FALTA</v>
          </cell>
        </row>
        <row r="191">
          <cell r="B191" t="str">
            <v>EMU04</v>
          </cell>
          <cell r="C191" t="str">
            <v>Munck 6X4 10txm/5t</v>
          </cell>
          <cell r="D191" t="str">
            <v>h</v>
          </cell>
          <cell r="E191" t="str">
            <v>Tracao 6X4, capacidade Nominal  10txm/5t .   -  ABEMI    3.5.16</v>
          </cell>
          <cell r="F191">
            <v>34.159999999999997</v>
          </cell>
          <cell r="G191">
            <v>34.229999999999997</v>
          </cell>
          <cell r="H191">
            <v>34.53</v>
          </cell>
          <cell r="I191">
            <v>34.64</v>
          </cell>
          <cell r="J191">
            <v>34.71</v>
          </cell>
          <cell r="K191">
            <v>35</v>
          </cell>
          <cell r="L191">
            <v>0</v>
          </cell>
          <cell r="M191">
            <v>0</v>
          </cell>
          <cell r="N191">
            <v>0</v>
          </cell>
          <cell r="O191">
            <v>0</v>
          </cell>
          <cell r="P191">
            <v>0</v>
          </cell>
          <cell r="Q191">
            <v>0</v>
          </cell>
        </row>
        <row r="192">
          <cell r="B192" t="str">
            <v>EMU05</v>
          </cell>
          <cell r="C192" t="str">
            <v>Munck 6X2 10txm/5t</v>
          </cell>
          <cell r="D192" t="str">
            <v>h</v>
          </cell>
          <cell r="E192" t="str">
            <v>Tracao 6X2, capacidade Nominal 10txm/5t  -  ABEMI    3.5.15</v>
          </cell>
          <cell r="F192">
            <v>40.119999999999997</v>
          </cell>
          <cell r="G192">
            <v>40.21</v>
          </cell>
          <cell r="H192">
            <v>40.56</v>
          </cell>
          <cell r="I192">
            <v>40.69</v>
          </cell>
          <cell r="J192">
            <v>40.770000000000003</v>
          </cell>
          <cell r="K192">
            <v>41.11</v>
          </cell>
          <cell r="L192">
            <v>0</v>
          </cell>
          <cell r="M192">
            <v>0</v>
          </cell>
          <cell r="N192">
            <v>0</v>
          </cell>
          <cell r="O192">
            <v>0</v>
          </cell>
          <cell r="P192">
            <v>0</v>
          </cell>
          <cell r="Q192">
            <v>0</v>
          </cell>
        </row>
        <row r="193">
          <cell r="B193" t="str">
            <v>EMV01</v>
          </cell>
          <cell r="C193" t="str">
            <v xml:space="preserve">Mesa Vibratoria </v>
          </cell>
          <cell r="D193" t="str">
            <v>h</v>
          </cell>
          <cell r="E193" t="str">
            <v xml:space="preserve">   -  ABEMI    </v>
          </cell>
          <cell r="F193" t="str">
            <v>FALTA</v>
          </cell>
          <cell r="G193" t="str">
            <v>FALTA</v>
          </cell>
          <cell r="H193" t="str">
            <v>FALTA</v>
          </cell>
          <cell r="I193" t="str">
            <v>FALTA</v>
          </cell>
          <cell r="J193" t="str">
            <v>FALTA</v>
          </cell>
          <cell r="K193" t="str">
            <v>FALTA</v>
          </cell>
          <cell r="L193" t="str">
            <v>FALTA</v>
          </cell>
          <cell r="M193" t="str">
            <v>FALTA</v>
          </cell>
          <cell r="N193" t="str">
            <v>FALTA</v>
          </cell>
          <cell r="O193" t="str">
            <v>FALTA</v>
          </cell>
          <cell r="P193" t="str">
            <v>FALTA</v>
          </cell>
          <cell r="Q193" t="str">
            <v>FALTA</v>
          </cell>
        </row>
        <row r="194">
          <cell r="B194" t="str">
            <v>ENV01</v>
          </cell>
          <cell r="C194" t="str">
            <v>Nivel ótico Wild NK-1</v>
          </cell>
          <cell r="D194" t="str">
            <v>h</v>
          </cell>
          <cell r="E194" t="str">
            <v xml:space="preserve">    -  ABEMI    7.1.2.1</v>
          </cell>
          <cell r="F194">
            <v>0.92</v>
          </cell>
          <cell r="G194">
            <v>0.92</v>
          </cell>
          <cell r="H194">
            <v>0.93</v>
          </cell>
          <cell r="I194">
            <v>0.93</v>
          </cell>
          <cell r="J194">
            <v>0.93</v>
          </cell>
          <cell r="K194">
            <v>0.94</v>
          </cell>
          <cell r="L194">
            <v>0</v>
          </cell>
          <cell r="M194">
            <v>0</v>
          </cell>
          <cell r="N194">
            <v>0</v>
          </cell>
          <cell r="O194">
            <v>0</v>
          </cell>
          <cell r="P194">
            <v>0</v>
          </cell>
          <cell r="Q194">
            <v>0</v>
          </cell>
        </row>
        <row r="195">
          <cell r="B195" t="str">
            <v>EON01</v>
          </cell>
          <cell r="C195" t="str">
            <v>Onibus cap 40/45 Passageiros</v>
          </cell>
          <cell r="D195" t="str">
            <v>h</v>
          </cell>
          <cell r="E195" t="str">
            <v xml:space="preserve">    -  ABEMI    3.6.8</v>
          </cell>
          <cell r="F195">
            <v>54.09</v>
          </cell>
          <cell r="G195">
            <v>54.2</v>
          </cell>
          <cell r="H195">
            <v>54.68</v>
          </cell>
          <cell r="I195">
            <v>54.85</v>
          </cell>
          <cell r="J195">
            <v>54.96</v>
          </cell>
          <cell r="K195">
            <v>55.42</v>
          </cell>
          <cell r="L195">
            <v>0</v>
          </cell>
          <cell r="M195">
            <v>0</v>
          </cell>
          <cell r="N195">
            <v>0</v>
          </cell>
          <cell r="O195">
            <v>0</v>
          </cell>
          <cell r="P195">
            <v>0</v>
          </cell>
          <cell r="Q195">
            <v>0</v>
          </cell>
        </row>
        <row r="196">
          <cell r="B196" t="str">
            <v>EPB01</v>
          </cell>
          <cell r="C196" t="str">
            <v>Porta Bobina  Acion Hidr Diam 1,8M</v>
          </cell>
          <cell r="D196" t="str">
            <v>h</v>
          </cell>
          <cell r="E196" t="str">
            <v xml:space="preserve">Porta Bobina Enrolador c/ Acionamento Hidraulico p/ Bobinas c/ Diametro Maximo de 1800 Mm   -  ABEMI    </v>
          </cell>
          <cell r="F196" t="str">
            <v>FALTA</v>
          </cell>
          <cell r="G196" t="str">
            <v>FALTA</v>
          </cell>
          <cell r="H196" t="str">
            <v>FALTA</v>
          </cell>
          <cell r="I196" t="str">
            <v>FALTA</v>
          </cell>
          <cell r="J196" t="str">
            <v>FALTA</v>
          </cell>
          <cell r="K196" t="str">
            <v>FALTA</v>
          </cell>
          <cell r="L196" t="str">
            <v>FALTA</v>
          </cell>
          <cell r="M196" t="str">
            <v>FALTA</v>
          </cell>
          <cell r="N196" t="str">
            <v>FALTA</v>
          </cell>
          <cell r="O196" t="str">
            <v>FALTA</v>
          </cell>
          <cell r="P196" t="str">
            <v>FALTA</v>
          </cell>
          <cell r="Q196" t="str">
            <v>FALTA</v>
          </cell>
        </row>
        <row r="197">
          <cell r="B197" t="str">
            <v>EPC01</v>
          </cell>
          <cell r="C197" t="str">
            <v>Pa Carregadeira Pneus 1,0M3 CAT-910</v>
          </cell>
          <cell r="D197" t="str">
            <v>h</v>
          </cell>
          <cell r="E197" t="str">
            <v>Sobre Pneus, capacidade 1,0 M3 ( Tipo CAT-910 ou Similar ).   -  ABEMI</v>
          </cell>
          <cell r="F197" t="str">
            <v>FALTA</v>
          </cell>
          <cell r="G197" t="str">
            <v>FALTA</v>
          </cell>
          <cell r="H197" t="str">
            <v>FALTA</v>
          </cell>
          <cell r="I197" t="str">
            <v>FALTA</v>
          </cell>
          <cell r="J197" t="str">
            <v>FALTA</v>
          </cell>
          <cell r="K197" t="str">
            <v>FALTA</v>
          </cell>
          <cell r="L197" t="str">
            <v>FALTA</v>
          </cell>
          <cell r="M197" t="str">
            <v>FALTA</v>
          </cell>
          <cell r="N197" t="str">
            <v>FALTA</v>
          </cell>
          <cell r="O197" t="str">
            <v>FALTA</v>
          </cell>
          <cell r="P197" t="str">
            <v>FALTA</v>
          </cell>
          <cell r="Q197" t="str">
            <v>FALTA</v>
          </cell>
        </row>
        <row r="198">
          <cell r="B198" t="str">
            <v>EPC02</v>
          </cell>
          <cell r="C198" t="str">
            <v>Pa Carregadeira Pneus 1,34M3 CAT-920</v>
          </cell>
          <cell r="D198" t="str">
            <v>h</v>
          </cell>
          <cell r="E198" t="str">
            <v>Sobre Pneus, capacidade 1,34 M3 ( Tipo CAT-920 ou Similar ).   -  ABEMI</v>
          </cell>
          <cell r="F198" t="str">
            <v>FALTA</v>
          </cell>
          <cell r="G198" t="str">
            <v>FALTA</v>
          </cell>
          <cell r="H198" t="str">
            <v>FALTA</v>
          </cell>
          <cell r="I198" t="str">
            <v>FALTA</v>
          </cell>
          <cell r="J198" t="str">
            <v>FALTA</v>
          </cell>
          <cell r="K198" t="str">
            <v>FALTA</v>
          </cell>
          <cell r="L198" t="str">
            <v>FALTA</v>
          </cell>
          <cell r="M198" t="str">
            <v>FALTA</v>
          </cell>
          <cell r="N198" t="str">
            <v>FALTA</v>
          </cell>
          <cell r="O198" t="str">
            <v>FALTA</v>
          </cell>
          <cell r="P198" t="str">
            <v>FALTA</v>
          </cell>
          <cell r="Q198" t="str">
            <v>FALTA</v>
          </cell>
        </row>
        <row r="199">
          <cell r="B199" t="str">
            <v>EPC03</v>
          </cell>
          <cell r="C199" t="str">
            <v>Pa Carregadeira Pneus 1,72m3 CAT-930</v>
          </cell>
          <cell r="D199" t="str">
            <v>h</v>
          </cell>
          <cell r="E199" t="str">
            <v>Sobre Pneus, capacidade 1,72m3 ( Tipo CAT-930 ou Similar ).   -  ABEMI    2.1.1</v>
          </cell>
          <cell r="F199">
            <v>54.03</v>
          </cell>
          <cell r="G199">
            <v>54.14</v>
          </cell>
          <cell r="H199">
            <v>54.62</v>
          </cell>
          <cell r="I199">
            <v>54.79</v>
          </cell>
          <cell r="J199">
            <v>54.9</v>
          </cell>
          <cell r="K199">
            <v>55.36</v>
          </cell>
          <cell r="L199">
            <v>0</v>
          </cell>
          <cell r="M199">
            <v>0</v>
          </cell>
          <cell r="N199">
            <v>0</v>
          </cell>
          <cell r="O199">
            <v>0</v>
          </cell>
          <cell r="P199">
            <v>0</v>
          </cell>
          <cell r="Q199">
            <v>0</v>
          </cell>
        </row>
        <row r="200">
          <cell r="B200" t="str">
            <v>EPC04</v>
          </cell>
          <cell r="C200" t="str">
            <v>Pa Carregadeira Pneus 2,68M3 CAT-950</v>
          </cell>
          <cell r="D200" t="str">
            <v>h</v>
          </cell>
          <cell r="E200" t="str">
            <v>Sobre Pneus, capacidade 2,68 M3 ( Tipo CAT-950 ou Similar ).   -  ABEMI</v>
          </cell>
          <cell r="F200" t="str">
            <v>FALTA</v>
          </cell>
          <cell r="G200" t="str">
            <v>FALTA</v>
          </cell>
          <cell r="H200" t="str">
            <v>FALTA</v>
          </cell>
          <cell r="I200" t="str">
            <v>FALTA</v>
          </cell>
          <cell r="J200" t="str">
            <v>FALTA</v>
          </cell>
          <cell r="K200" t="str">
            <v>FALTA</v>
          </cell>
          <cell r="L200" t="str">
            <v>FALTA</v>
          </cell>
          <cell r="M200" t="str">
            <v>FALTA</v>
          </cell>
          <cell r="N200" t="str">
            <v>FALTA</v>
          </cell>
          <cell r="O200" t="str">
            <v>FALTA</v>
          </cell>
          <cell r="P200" t="str">
            <v>FALTA</v>
          </cell>
          <cell r="Q200" t="str">
            <v>FALTA</v>
          </cell>
        </row>
        <row r="201">
          <cell r="B201" t="str">
            <v>EPC05</v>
          </cell>
          <cell r="C201" t="str">
            <v>Pa Carregadeira Pneus 3,45m3 CAT-966</v>
          </cell>
          <cell r="D201" t="str">
            <v>h</v>
          </cell>
          <cell r="E201" t="str">
            <v>Sobre Pneus, capacidade 3,45m3 ( Tipo CAT-966 ou Similar ).   -  ABEMI    2.1.2</v>
          </cell>
          <cell r="F201">
            <v>105.14</v>
          </cell>
          <cell r="G201">
            <v>105.36</v>
          </cell>
          <cell r="H201">
            <v>106.29</v>
          </cell>
          <cell r="I201">
            <v>106.62</v>
          </cell>
          <cell r="J201">
            <v>106.83</v>
          </cell>
          <cell r="K201">
            <v>107.73</v>
          </cell>
          <cell r="L201">
            <v>0</v>
          </cell>
          <cell r="M201">
            <v>0</v>
          </cell>
          <cell r="N201">
            <v>0</v>
          </cell>
          <cell r="O201">
            <v>0</v>
          </cell>
          <cell r="P201">
            <v>0</v>
          </cell>
          <cell r="Q201">
            <v>0</v>
          </cell>
        </row>
        <row r="202">
          <cell r="B202" t="str">
            <v>EPC06</v>
          </cell>
          <cell r="C202" t="str">
            <v>Pa Carregadeira esteiras 0,8M3 CAT-931</v>
          </cell>
          <cell r="D202" t="str">
            <v>h</v>
          </cell>
          <cell r="E202" t="str">
            <v>Sobre esteiras, capacidade 0,8m3 ( Tipo CAT-931 ou Similar ).   -  ABEMI    2.1.4</v>
          </cell>
          <cell r="F202">
            <v>53.11</v>
          </cell>
          <cell r="G202">
            <v>53.22</v>
          </cell>
          <cell r="H202">
            <v>53.69</v>
          </cell>
          <cell r="I202">
            <v>53.86</v>
          </cell>
          <cell r="J202">
            <v>53.97</v>
          </cell>
          <cell r="K202">
            <v>54.42</v>
          </cell>
          <cell r="L202">
            <v>0</v>
          </cell>
          <cell r="M202">
            <v>0</v>
          </cell>
          <cell r="N202">
            <v>0</v>
          </cell>
          <cell r="O202">
            <v>0</v>
          </cell>
          <cell r="P202">
            <v>0</v>
          </cell>
          <cell r="Q202">
            <v>0</v>
          </cell>
        </row>
        <row r="203">
          <cell r="B203" t="str">
            <v>EPC07</v>
          </cell>
          <cell r="C203" t="str">
            <v>Pa Carregadeira Esteiras 1,15M3 CAT941</v>
          </cell>
          <cell r="D203" t="str">
            <v>h</v>
          </cell>
          <cell r="E203" t="str">
            <v>Sobre Esteiras, capacidade 1,15 M3 ( Tipo CAT-941 ou Similar ).   -  ABEMI</v>
          </cell>
          <cell r="F203" t="str">
            <v>FALTA</v>
          </cell>
          <cell r="G203" t="str">
            <v>FALTA</v>
          </cell>
          <cell r="H203" t="str">
            <v>FALTA</v>
          </cell>
          <cell r="I203" t="str">
            <v>FALTA</v>
          </cell>
          <cell r="J203" t="str">
            <v>FALTA</v>
          </cell>
          <cell r="K203" t="str">
            <v>FALTA</v>
          </cell>
          <cell r="L203" t="str">
            <v>FALTA</v>
          </cell>
          <cell r="M203" t="str">
            <v>FALTA</v>
          </cell>
          <cell r="N203" t="str">
            <v>FALTA</v>
          </cell>
          <cell r="O203" t="str">
            <v>FALTA</v>
          </cell>
          <cell r="P203" t="str">
            <v>FALTA</v>
          </cell>
          <cell r="Q203" t="str">
            <v>FALTA</v>
          </cell>
        </row>
        <row r="204">
          <cell r="B204" t="str">
            <v>EPC08</v>
          </cell>
          <cell r="C204" t="str">
            <v>Pa Carregadeira Esteiras 1,34M3 CAT951</v>
          </cell>
          <cell r="D204" t="str">
            <v>h</v>
          </cell>
          <cell r="E204" t="str">
            <v>Sobre Esteiras, capacidade 1,34 M3 ( Tipo CAT-951 ou Similar ).   -  ABEMI</v>
          </cell>
          <cell r="F204" t="str">
            <v>FALTA</v>
          </cell>
          <cell r="G204" t="str">
            <v>FALTA</v>
          </cell>
          <cell r="H204" t="str">
            <v>FALTA</v>
          </cell>
          <cell r="I204" t="str">
            <v>FALTA</v>
          </cell>
          <cell r="J204" t="str">
            <v>FALTA</v>
          </cell>
          <cell r="K204" t="str">
            <v>FALTA</v>
          </cell>
          <cell r="L204" t="str">
            <v>FALTA</v>
          </cell>
          <cell r="M204" t="str">
            <v>FALTA</v>
          </cell>
          <cell r="N204" t="str">
            <v>FALTA</v>
          </cell>
          <cell r="O204" t="str">
            <v>FALTA</v>
          </cell>
          <cell r="P204" t="str">
            <v>FALTA</v>
          </cell>
          <cell r="Q204" t="str">
            <v>FALTA</v>
          </cell>
        </row>
        <row r="205">
          <cell r="B205" t="str">
            <v>EPC09</v>
          </cell>
          <cell r="C205" t="str">
            <v>Pa Carregadeira esteiras 1,72M3 CAT-955</v>
          </cell>
          <cell r="D205" t="str">
            <v>h</v>
          </cell>
          <cell r="E205" t="str">
            <v>Sobre esteiras, capacidade 1,72 M3 ( Tipo CAT-955 ou Similar ).   -  ABEMI    2.1.5</v>
          </cell>
          <cell r="F205">
            <v>107.06</v>
          </cell>
          <cell r="G205">
            <v>107.29</v>
          </cell>
          <cell r="H205">
            <v>108.23</v>
          </cell>
          <cell r="I205">
            <v>108.57</v>
          </cell>
          <cell r="J205">
            <v>108.79</v>
          </cell>
          <cell r="K205">
            <v>109.7</v>
          </cell>
          <cell r="L205">
            <v>0</v>
          </cell>
          <cell r="M205">
            <v>0</v>
          </cell>
          <cell r="N205">
            <v>0</v>
          </cell>
          <cell r="O205">
            <v>0</v>
          </cell>
          <cell r="P205">
            <v>0</v>
          </cell>
          <cell r="Q205">
            <v>0</v>
          </cell>
        </row>
        <row r="206">
          <cell r="B206" t="str">
            <v>EPF01</v>
          </cell>
          <cell r="C206" t="str">
            <v>Equipamento para Pintura de Faixas.</v>
          </cell>
          <cell r="D206" t="str">
            <v>h</v>
          </cell>
          <cell r="E206" t="str">
            <v xml:space="preserve">Equipamento para Pintura de Faixas.   -  ABEMI    </v>
          </cell>
          <cell r="F206" t="str">
            <v>FALTA</v>
          </cell>
          <cell r="G206" t="str">
            <v>FALTA</v>
          </cell>
          <cell r="H206" t="str">
            <v>FALTA</v>
          </cell>
          <cell r="I206" t="str">
            <v>FALTA</v>
          </cell>
          <cell r="J206" t="str">
            <v>FALTA</v>
          </cell>
          <cell r="K206" t="str">
            <v>FALTA</v>
          </cell>
          <cell r="L206" t="str">
            <v>FALTA</v>
          </cell>
          <cell r="M206" t="str">
            <v>FALTA</v>
          </cell>
          <cell r="N206" t="str">
            <v>FALTA</v>
          </cell>
          <cell r="O206" t="str">
            <v>FALTA</v>
          </cell>
          <cell r="P206" t="str">
            <v>FALTA</v>
          </cell>
          <cell r="Q206" t="str">
            <v>FALTA</v>
          </cell>
        </row>
        <row r="207">
          <cell r="B207" t="str">
            <v>EPP01</v>
          </cell>
          <cell r="C207" t="str">
            <v>Equipamento para Perfur de Poco Prof</v>
          </cell>
          <cell r="D207" t="str">
            <v>h</v>
          </cell>
          <cell r="E207" t="str">
            <v xml:space="preserve">Equipamento para Perfuracao de Poco Profundo.   -  ABEMI    </v>
          </cell>
          <cell r="F207" t="str">
            <v>FALTA</v>
          </cell>
          <cell r="G207" t="str">
            <v>FALTA</v>
          </cell>
          <cell r="H207" t="str">
            <v>FALTA</v>
          </cell>
          <cell r="I207" t="str">
            <v>FALTA</v>
          </cell>
          <cell r="J207" t="str">
            <v>FALTA</v>
          </cell>
          <cell r="K207" t="str">
            <v>FALTA</v>
          </cell>
          <cell r="L207" t="str">
            <v>FALTA</v>
          </cell>
          <cell r="M207" t="str">
            <v>FALTA</v>
          </cell>
          <cell r="N207" t="str">
            <v>FALTA</v>
          </cell>
          <cell r="O207" t="str">
            <v>FALTA</v>
          </cell>
          <cell r="P207" t="str">
            <v>FALTA</v>
          </cell>
          <cell r="Q207" t="str">
            <v>FALTA</v>
          </cell>
        </row>
        <row r="208">
          <cell r="B208" t="str">
            <v>EPR01</v>
          </cell>
          <cell r="C208" t="str">
            <v>Prensa hidraulica 200t bomba motorizada</v>
          </cell>
          <cell r="D208" t="str">
            <v>h</v>
          </cell>
          <cell r="E208" t="str">
            <v>Capacidade , 200 T, c/ Bomba Motorizada   -  ABEMI 1.9.4 SIMILAR</v>
          </cell>
          <cell r="F208">
            <v>4.18</v>
          </cell>
          <cell r="G208">
            <v>4.1900000000000004</v>
          </cell>
          <cell r="H208">
            <v>4.2300000000000004</v>
          </cell>
          <cell r="I208">
            <v>4.24</v>
          </cell>
          <cell r="J208">
            <v>4.25</v>
          </cell>
          <cell r="K208">
            <v>4.28</v>
          </cell>
          <cell r="L208">
            <v>0</v>
          </cell>
          <cell r="M208">
            <v>0</v>
          </cell>
          <cell r="N208">
            <v>0</v>
          </cell>
          <cell r="O208">
            <v>0</v>
          </cell>
          <cell r="P208">
            <v>0</v>
          </cell>
          <cell r="Q208">
            <v>0</v>
          </cell>
        </row>
        <row r="209">
          <cell r="B209" t="str">
            <v>EPR02</v>
          </cell>
          <cell r="C209" t="str">
            <v>Prensa hidraulica manual 100t</v>
          </cell>
          <cell r="D209" t="str">
            <v>h</v>
          </cell>
          <cell r="E209" t="str">
            <v xml:space="preserve">    -  ABEMI    9.17</v>
          </cell>
          <cell r="F209">
            <v>0.76</v>
          </cell>
          <cell r="G209">
            <v>0.76</v>
          </cell>
          <cell r="H209">
            <v>0.77</v>
          </cell>
          <cell r="I209">
            <v>0.77</v>
          </cell>
          <cell r="J209">
            <v>0.77</v>
          </cell>
          <cell r="K209">
            <v>0.78</v>
          </cell>
          <cell r="L209">
            <v>0</v>
          </cell>
          <cell r="M209">
            <v>0</v>
          </cell>
          <cell r="N209">
            <v>0</v>
          </cell>
          <cell r="O209">
            <v>0</v>
          </cell>
          <cell r="P209">
            <v>0</v>
          </cell>
          <cell r="Q209">
            <v>0</v>
          </cell>
        </row>
        <row r="210">
          <cell r="B210" t="str">
            <v>EPR03</v>
          </cell>
          <cell r="C210" t="str">
            <v>Prensa hidraulica manual 200t</v>
          </cell>
          <cell r="D210" t="str">
            <v>h</v>
          </cell>
          <cell r="E210" t="str">
            <v xml:space="preserve">    -  ABEMI    9.18</v>
          </cell>
          <cell r="F210">
            <v>1.44</v>
          </cell>
          <cell r="G210">
            <v>1.44</v>
          </cell>
          <cell r="H210">
            <v>1.46</v>
          </cell>
          <cell r="I210">
            <v>1.46</v>
          </cell>
          <cell r="J210">
            <v>1.46</v>
          </cell>
          <cell r="K210">
            <v>1.48</v>
          </cell>
          <cell r="L210">
            <v>0</v>
          </cell>
          <cell r="M210">
            <v>0</v>
          </cell>
          <cell r="N210">
            <v>0</v>
          </cell>
          <cell r="O210">
            <v>0</v>
          </cell>
          <cell r="P210">
            <v>0</v>
          </cell>
          <cell r="Q210">
            <v>0</v>
          </cell>
        </row>
        <row r="211">
          <cell r="B211" t="str">
            <v>EPU01</v>
          </cell>
          <cell r="C211" t="str">
            <v xml:space="preserve">Pick-Up Cargas Leves 2X4 Pampa/Saveiro </v>
          </cell>
          <cell r="D211" t="str">
            <v>h</v>
          </cell>
          <cell r="E211" t="str">
            <v>Para Cargas Leves, Tracao 2X4 ( Tipo Pampa, Saveiro ou Similar ).   -  ABEMI    3.6.2</v>
          </cell>
          <cell r="F211">
            <v>12.02</v>
          </cell>
          <cell r="G211">
            <v>12.05</v>
          </cell>
          <cell r="H211">
            <v>12.15</v>
          </cell>
          <cell r="I211">
            <v>12.19</v>
          </cell>
          <cell r="J211">
            <v>12.21</v>
          </cell>
          <cell r="K211">
            <v>12.32</v>
          </cell>
          <cell r="L211">
            <v>0</v>
          </cell>
          <cell r="M211">
            <v>0</v>
          </cell>
          <cell r="N211">
            <v>0</v>
          </cell>
          <cell r="O211">
            <v>0</v>
          </cell>
          <cell r="P211">
            <v>0</v>
          </cell>
          <cell r="Q211">
            <v>0</v>
          </cell>
        </row>
        <row r="212">
          <cell r="B212" t="str">
            <v>EPU02</v>
          </cell>
          <cell r="C212" t="str">
            <v xml:space="preserve">Pick-Up Cargas Medias 4X2 C1Ooo A1000 </v>
          </cell>
          <cell r="D212" t="str">
            <v>h</v>
          </cell>
          <cell r="E212" t="str">
            <v xml:space="preserve">Para Cargas Medias, Tracao 4X2 ( Tipo Chevrolet C1000, Ford A1000 ou Similar ).   -  ABEMI    </v>
          </cell>
          <cell r="F212" t="str">
            <v>FALTA</v>
          </cell>
          <cell r="G212" t="str">
            <v>FALTA</v>
          </cell>
          <cell r="H212" t="str">
            <v>FALTA</v>
          </cell>
          <cell r="I212" t="str">
            <v>FALTA</v>
          </cell>
          <cell r="J212" t="str">
            <v>FALTA</v>
          </cell>
          <cell r="K212" t="str">
            <v>FALTA</v>
          </cell>
          <cell r="L212" t="str">
            <v>FALTA</v>
          </cell>
          <cell r="M212" t="str">
            <v>FALTA</v>
          </cell>
          <cell r="N212" t="str">
            <v>FALTA</v>
          </cell>
          <cell r="O212" t="str">
            <v>FALTA</v>
          </cell>
          <cell r="P212" t="str">
            <v>FALTA</v>
          </cell>
          <cell r="Q212" t="str">
            <v>FALTA</v>
          </cell>
        </row>
        <row r="213">
          <cell r="B213" t="str">
            <v>EPU03</v>
          </cell>
          <cell r="C213" t="str">
            <v>Pick-Up Volkswagen Kombi</v>
          </cell>
          <cell r="D213" t="str">
            <v>h</v>
          </cell>
          <cell r="E213" t="str">
            <v>Volkswagen Kombi.   -  ABEMI    3.6.4</v>
          </cell>
          <cell r="F213">
            <v>7.33</v>
          </cell>
          <cell r="G213">
            <v>7.34</v>
          </cell>
          <cell r="H213">
            <v>7.41</v>
          </cell>
          <cell r="I213">
            <v>7.43</v>
          </cell>
          <cell r="J213">
            <v>7.44</v>
          </cell>
          <cell r="K213">
            <v>7.51</v>
          </cell>
          <cell r="L213">
            <v>0</v>
          </cell>
          <cell r="M213">
            <v>0</v>
          </cell>
          <cell r="N213">
            <v>0</v>
          </cell>
          <cell r="O213">
            <v>0</v>
          </cell>
          <cell r="P213">
            <v>0</v>
          </cell>
          <cell r="Q213">
            <v>0</v>
          </cell>
        </row>
        <row r="214">
          <cell r="B214" t="str">
            <v>EPU04</v>
          </cell>
          <cell r="C214" t="str">
            <v>Pick-Up p/ Cargas até1 t 4X4 Toyota</v>
          </cell>
          <cell r="D214" t="str">
            <v>h</v>
          </cell>
          <cell r="E214" t="str">
            <v>Para Cargas Ate 1t, Tracao 4X4, c/ Carroceria ( Tipo Toyota ou Similar ).   -  ABEMI    3.6.7</v>
          </cell>
          <cell r="F214">
            <v>11.09</v>
          </cell>
          <cell r="G214">
            <v>11.12</v>
          </cell>
          <cell r="H214">
            <v>11.22</v>
          </cell>
          <cell r="I214">
            <v>11.25</v>
          </cell>
          <cell r="J214">
            <v>11.27</v>
          </cell>
          <cell r="K214">
            <v>11.37</v>
          </cell>
          <cell r="L214">
            <v>0</v>
          </cell>
          <cell r="M214">
            <v>0</v>
          </cell>
          <cell r="N214">
            <v>0</v>
          </cell>
          <cell r="O214">
            <v>0</v>
          </cell>
          <cell r="P214">
            <v>0</v>
          </cell>
          <cell r="Q214">
            <v>0</v>
          </cell>
        </row>
        <row r="215">
          <cell r="B215" t="str">
            <v>EPU05</v>
          </cell>
          <cell r="C215" t="str">
            <v>Pick-Up Jeep Toyota 4X4</v>
          </cell>
          <cell r="D215" t="str">
            <v>h</v>
          </cell>
          <cell r="E215" t="str">
            <v>Jeep Toyota Tracao 4X4   -  ABEMI    3.6.7</v>
          </cell>
          <cell r="F215">
            <v>11.09</v>
          </cell>
          <cell r="G215">
            <v>11.12</v>
          </cell>
          <cell r="H215">
            <v>11.22</v>
          </cell>
          <cell r="I215">
            <v>11.25</v>
          </cell>
          <cell r="J215">
            <v>11.27</v>
          </cell>
          <cell r="K215">
            <v>11.37</v>
          </cell>
          <cell r="L215">
            <v>0</v>
          </cell>
          <cell r="M215">
            <v>0</v>
          </cell>
          <cell r="N215">
            <v>0</v>
          </cell>
          <cell r="O215">
            <v>0</v>
          </cell>
          <cell r="P215">
            <v>0</v>
          </cell>
          <cell r="Q215">
            <v>0</v>
          </cell>
        </row>
        <row r="216">
          <cell r="B216" t="str">
            <v>EPU06</v>
          </cell>
          <cell r="C216" t="str">
            <v>Pick-Up diesel 4X2 Carga 1T  F1000/D20</v>
          </cell>
          <cell r="D216" t="str">
            <v>h</v>
          </cell>
          <cell r="E216" t="str">
            <v>Pick-Up diesel 4X2 Carga  1000Kg - F1000/D20   -  ABEMI    3.6.3</v>
          </cell>
          <cell r="F216">
            <v>12.02</v>
          </cell>
          <cell r="G216">
            <v>12.05</v>
          </cell>
          <cell r="H216">
            <v>12.15</v>
          </cell>
          <cell r="I216">
            <v>12.19</v>
          </cell>
          <cell r="J216">
            <v>12.21</v>
          </cell>
          <cell r="K216">
            <v>12.32</v>
          </cell>
          <cell r="L216">
            <v>0</v>
          </cell>
          <cell r="M216">
            <v>0</v>
          </cell>
          <cell r="N216">
            <v>0</v>
          </cell>
          <cell r="O216">
            <v>0</v>
          </cell>
          <cell r="P216">
            <v>0</v>
          </cell>
          <cell r="Q216">
            <v>0</v>
          </cell>
        </row>
        <row r="217">
          <cell r="B217" t="str">
            <v>EPU07</v>
          </cell>
          <cell r="C217" t="str">
            <v>Pick-Up Cargas 1t 4X4 Toyota sem operador</v>
          </cell>
          <cell r="D217" t="str">
            <v>h</v>
          </cell>
          <cell r="E217" t="str">
            <v>Para Cargas Ate 1 T, Tracao 4X4, c/ Carroceria ( Tipo Toyota ou Similar ). Sem Operador ( Indireto )   -  ABEMI    3.6.7</v>
          </cell>
          <cell r="F217">
            <v>11.09</v>
          </cell>
          <cell r="G217">
            <v>11.12</v>
          </cell>
          <cell r="H217">
            <v>11.22</v>
          </cell>
          <cell r="I217">
            <v>11.25</v>
          </cell>
          <cell r="J217">
            <v>11.27</v>
          </cell>
          <cell r="K217">
            <v>11.37</v>
          </cell>
          <cell r="L217">
            <v>0</v>
          </cell>
          <cell r="M217">
            <v>0</v>
          </cell>
          <cell r="N217">
            <v>0</v>
          </cell>
          <cell r="O217">
            <v>0</v>
          </cell>
          <cell r="P217">
            <v>0</v>
          </cell>
          <cell r="Q217">
            <v>0</v>
          </cell>
        </row>
        <row r="218">
          <cell r="B218" t="str">
            <v>EPU08</v>
          </cell>
          <cell r="C218" t="str">
            <v>Pick-Up Jeep diesel 4X4 Toyota sem operador</v>
          </cell>
          <cell r="D218" t="str">
            <v>h</v>
          </cell>
          <cell r="E218" t="str">
            <v>Pick-Up Jeep Toyota 4X4 sem operador -  ABEMI    3.6.7</v>
          </cell>
          <cell r="F218">
            <v>11.09</v>
          </cell>
          <cell r="G218">
            <v>11.12</v>
          </cell>
          <cell r="H218">
            <v>11.22</v>
          </cell>
          <cell r="I218">
            <v>11.25</v>
          </cell>
          <cell r="J218">
            <v>11.27</v>
          </cell>
          <cell r="K218">
            <v>11.37</v>
          </cell>
          <cell r="L218">
            <v>0</v>
          </cell>
          <cell r="M218">
            <v>0</v>
          </cell>
          <cell r="N218">
            <v>0</v>
          </cell>
          <cell r="O218">
            <v>0</v>
          </cell>
          <cell r="P218">
            <v>0</v>
          </cell>
          <cell r="Q218">
            <v>0</v>
          </cell>
        </row>
        <row r="219">
          <cell r="B219" t="str">
            <v>EPU09</v>
          </cell>
          <cell r="C219" t="str">
            <v>Pick-Up Volkswagen Kombi sem operador</v>
          </cell>
          <cell r="D219" t="str">
            <v>h</v>
          </cell>
          <cell r="E219" t="str">
            <v>Volkswagen Kombi Sem Operador ( Indireto )   -  ABEMI    3.6.4</v>
          </cell>
          <cell r="F219">
            <v>7.33</v>
          </cell>
          <cell r="G219">
            <v>7.34</v>
          </cell>
          <cell r="H219">
            <v>7.41</v>
          </cell>
          <cell r="I219">
            <v>7.43</v>
          </cell>
          <cell r="J219">
            <v>7.44</v>
          </cell>
          <cell r="K219">
            <v>7.51</v>
          </cell>
          <cell r="L219">
            <v>0</v>
          </cell>
          <cell r="M219">
            <v>0</v>
          </cell>
          <cell r="N219">
            <v>0</v>
          </cell>
          <cell r="O219">
            <v>0</v>
          </cell>
          <cell r="P219">
            <v>0</v>
          </cell>
          <cell r="Q219">
            <v>0</v>
          </cell>
        </row>
        <row r="220">
          <cell r="B220" t="str">
            <v>EPZ01</v>
          </cell>
          <cell r="C220" t="str">
            <v>Perfuratriz rotativa motor a gasolina, cap até 7/8"</v>
          </cell>
          <cell r="D220" t="str">
            <v>h</v>
          </cell>
          <cell r="E220" t="str">
            <v>Motor Agasolina, capacidade Ate 7/8".   -  ABEMI    4.10.1</v>
          </cell>
          <cell r="F220">
            <v>2.72</v>
          </cell>
          <cell r="G220">
            <v>2.73</v>
          </cell>
          <cell r="H220">
            <v>2.75</v>
          </cell>
          <cell r="I220">
            <v>2.76</v>
          </cell>
          <cell r="J220">
            <v>2.77</v>
          </cell>
          <cell r="K220">
            <v>2.79</v>
          </cell>
          <cell r="L220">
            <v>0</v>
          </cell>
          <cell r="M220">
            <v>0</v>
          </cell>
          <cell r="N220">
            <v>0</v>
          </cell>
          <cell r="O220">
            <v>0</v>
          </cell>
          <cell r="P220">
            <v>0</v>
          </cell>
          <cell r="Q220">
            <v>0</v>
          </cell>
        </row>
        <row r="221">
          <cell r="B221" t="str">
            <v>EPZ02</v>
          </cell>
          <cell r="C221" t="str">
            <v>Perfuratriz rotativa pneumatica cap até 1 3/8"</v>
          </cell>
          <cell r="D221" t="str">
            <v>h</v>
          </cell>
          <cell r="E221" t="str">
            <v>Pneumatica, capacidade Ate 1 3/8".   -  ABEMI    4.10.2</v>
          </cell>
          <cell r="F221">
            <v>1.32</v>
          </cell>
          <cell r="G221">
            <v>1.32</v>
          </cell>
          <cell r="H221">
            <v>1.34</v>
          </cell>
          <cell r="I221">
            <v>1.34</v>
          </cell>
          <cell r="J221">
            <v>1.34</v>
          </cell>
          <cell r="K221">
            <v>1.35</v>
          </cell>
          <cell r="L221">
            <v>0</v>
          </cell>
          <cell r="M221">
            <v>0</v>
          </cell>
          <cell r="N221">
            <v>0</v>
          </cell>
          <cell r="O221">
            <v>0</v>
          </cell>
          <cell r="P221">
            <v>0</v>
          </cell>
          <cell r="Q221">
            <v>0</v>
          </cell>
        </row>
        <row r="222">
          <cell r="B222" t="str">
            <v>EPZ03</v>
          </cell>
          <cell r="C222" t="str">
            <v xml:space="preserve">Perfuratriz Pneum Tr Esteira Air-Track </v>
          </cell>
          <cell r="D222" t="str">
            <v>h</v>
          </cell>
          <cell r="E222" t="str">
            <v xml:space="preserve">Pneumatica sobre Trator de Esteiras, Tipo    Air-Track ou Crawler-Drill, capacidade       Ate 5".   -  ABEMI    </v>
          </cell>
          <cell r="F222" t="str">
            <v>FALTA</v>
          </cell>
          <cell r="G222" t="str">
            <v>FALTA</v>
          </cell>
          <cell r="H222" t="str">
            <v>FALTA</v>
          </cell>
          <cell r="I222" t="str">
            <v>FALTA</v>
          </cell>
          <cell r="J222" t="str">
            <v>FALTA</v>
          </cell>
          <cell r="K222" t="str">
            <v>FALTA</v>
          </cell>
          <cell r="L222" t="str">
            <v>FALTA</v>
          </cell>
          <cell r="M222" t="str">
            <v>FALTA</v>
          </cell>
          <cell r="N222" t="str">
            <v>FALTA</v>
          </cell>
          <cell r="O222" t="str">
            <v>FALTA</v>
          </cell>
          <cell r="P222" t="str">
            <v>FALTA</v>
          </cell>
          <cell r="Q222" t="str">
            <v>FALTA</v>
          </cell>
        </row>
        <row r="223">
          <cell r="B223" t="str">
            <v>EPZ04</v>
          </cell>
          <cell r="C223" t="str">
            <v>Perfuratriz rotativa hidráulica para tub diam até 1,20m</v>
          </cell>
          <cell r="D223" t="str">
            <v>h</v>
          </cell>
          <cell r="E223" t="str">
            <v>Rotativa Hidraulica p/ Fundacoes Cilindricas Diam Ate 1,20M. Motor 126 Cv, Montada sobre Caminhao 6X4.   -  ABEMI    4.12.4</v>
          </cell>
          <cell r="F223">
            <v>132.31</v>
          </cell>
          <cell r="G223">
            <v>132.59</v>
          </cell>
          <cell r="H223">
            <v>133.75</v>
          </cell>
          <cell r="I223">
            <v>134.16999999999999</v>
          </cell>
          <cell r="J223">
            <v>134.44</v>
          </cell>
          <cell r="K223">
            <v>135.57</v>
          </cell>
          <cell r="L223">
            <v>0</v>
          </cell>
          <cell r="M223">
            <v>0</v>
          </cell>
          <cell r="N223">
            <v>0</v>
          </cell>
          <cell r="O223">
            <v>0</v>
          </cell>
          <cell r="P223">
            <v>0</v>
          </cell>
          <cell r="Q223">
            <v>0</v>
          </cell>
        </row>
        <row r="224">
          <cell r="B224" t="str">
            <v>ERB01</v>
          </cell>
          <cell r="C224" t="str">
            <v>Rebobinador para cabo piloto, acoplavel ao guincho</v>
          </cell>
          <cell r="D224" t="str">
            <v>h</v>
          </cell>
          <cell r="E224" t="str">
            <v>Rebobinador para Cabo Piloto, Acoplavel Ao Guincho Timberland P-400/P250   -  ABEMI    8.13</v>
          </cell>
          <cell r="F224">
            <v>7.45</v>
          </cell>
          <cell r="G224">
            <v>7.47</v>
          </cell>
          <cell r="H224">
            <v>7.54</v>
          </cell>
          <cell r="I224">
            <v>7.56</v>
          </cell>
          <cell r="J224">
            <v>7.58</v>
          </cell>
          <cell r="K224">
            <v>7.64</v>
          </cell>
          <cell r="L224">
            <v>0</v>
          </cell>
          <cell r="M224">
            <v>0</v>
          </cell>
          <cell r="N224">
            <v>0</v>
          </cell>
          <cell r="O224">
            <v>0</v>
          </cell>
          <cell r="P224">
            <v>0</v>
          </cell>
          <cell r="Q224">
            <v>0</v>
          </cell>
        </row>
        <row r="225">
          <cell r="B225" t="str">
            <v>ERC01</v>
          </cell>
          <cell r="C225" t="str">
            <v>Rolo Pe Carneiro Rebocavel Estatico</v>
          </cell>
          <cell r="D225" t="str">
            <v>h</v>
          </cell>
          <cell r="E225" t="str">
            <v/>
          </cell>
          <cell r="F225">
            <v>4.93</v>
          </cell>
          <cell r="G225">
            <v>4.9400000000000004</v>
          </cell>
          <cell r="H225">
            <v>4.9800000000000004</v>
          </cell>
          <cell r="I225">
            <v>5</v>
          </cell>
          <cell r="J225">
            <v>5.01</v>
          </cell>
          <cell r="K225">
            <v>5.05</v>
          </cell>
          <cell r="L225">
            <v>0</v>
          </cell>
          <cell r="M225">
            <v>0</v>
          </cell>
          <cell r="N225">
            <v>0</v>
          </cell>
          <cell r="O225">
            <v>0</v>
          </cell>
          <cell r="P225">
            <v>0</v>
          </cell>
          <cell r="Q225">
            <v>0</v>
          </cell>
        </row>
        <row r="226">
          <cell r="B226" t="str">
            <v>ERC02</v>
          </cell>
          <cell r="C226" t="str">
            <v>Rolo Pe Carneiro Rebocavel Vibratorio</v>
          </cell>
          <cell r="D226" t="str">
            <v>h</v>
          </cell>
          <cell r="E226" t="str">
            <v xml:space="preserve">    -  ABEMI    2.5.1</v>
          </cell>
          <cell r="F226">
            <v>26.84</v>
          </cell>
          <cell r="G226">
            <v>26.9</v>
          </cell>
          <cell r="H226">
            <v>27.14</v>
          </cell>
          <cell r="I226">
            <v>27.22</v>
          </cell>
          <cell r="J226">
            <v>27.27</v>
          </cell>
          <cell r="K226">
            <v>27.5</v>
          </cell>
          <cell r="L226">
            <v>0</v>
          </cell>
          <cell r="M226">
            <v>0</v>
          </cell>
          <cell r="N226">
            <v>0</v>
          </cell>
          <cell r="O226">
            <v>0</v>
          </cell>
          <cell r="P226">
            <v>0</v>
          </cell>
          <cell r="Q226">
            <v>0</v>
          </cell>
        </row>
        <row r="227">
          <cell r="B227" t="str">
            <v>ERC03</v>
          </cell>
          <cell r="C227" t="str">
            <v>Rolo Pe Carneiro Autoprop Estatico</v>
          </cell>
          <cell r="D227" t="str">
            <v>h</v>
          </cell>
          <cell r="E227" t="str">
            <v xml:space="preserve">    -  ABEMI</v>
          </cell>
          <cell r="F227" t="str">
            <v>FALTA</v>
          </cell>
          <cell r="G227" t="str">
            <v>FALTA</v>
          </cell>
          <cell r="H227" t="str">
            <v>FALTA</v>
          </cell>
          <cell r="I227" t="str">
            <v>FALTA</v>
          </cell>
          <cell r="J227" t="str">
            <v>FALTA</v>
          </cell>
          <cell r="K227" t="str">
            <v>FALTA</v>
          </cell>
          <cell r="L227" t="str">
            <v>FALTA</v>
          </cell>
          <cell r="M227" t="str">
            <v>FALTA</v>
          </cell>
          <cell r="N227" t="str">
            <v>FALTA</v>
          </cell>
          <cell r="O227" t="str">
            <v>FALTA</v>
          </cell>
          <cell r="P227" t="str">
            <v>FALTA</v>
          </cell>
          <cell r="Q227" t="str">
            <v>FALTA</v>
          </cell>
        </row>
        <row r="228">
          <cell r="B228" t="str">
            <v>ERC04</v>
          </cell>
          <cell r="C228" t="str">
            <v>Rolo Pe Carneiro Autoprop Vibratorio</v>
          </cell>
          <cell r="D228" t="str">
            <v>h</v>
          </cell>
          <cell r="E228" t="str">
            <v xml:space="preserve">    -  ABEMI    </v>
          </cell>
          <cell r="F228" t="str">
            <v>FALTA</v>
          </cell>
          <cell r="G228" t="str">
            <v>FALTA</v>
          </cell>
          <cell r="H228" t="str">
            <v>FALTA</v>
          </cell>
          <cell r="I228" t="str">
            <v>FALTA</v>
          </cell>
          <cell r="J228" t="str">
            <v>FALTA</v>
          </cell>
          <cell r="K228" t="str">
            <v>FALTA</v>
          </cell>
          <cell r="L228" t="str">
            <v>FALTA</v>
          </cell>
          <cell r="M228" t="str">
            <v>FALTA</v>
          </cell>
          <cell r="N228" t="str">
            <v>FALTA</v>
          </cell>
          <cell r="O228" t="str">
            <v>FALTA</v>
          </cell>
          <cell r="P228" t="str">
            <v>FALTA</v>
          </cell>
          <cell r="Q228" t="str">
            <v>FALTA</v>
          </cell>
        </row>
        <row r="229">
          <cell r="B229" t="str">
            <v>ERC05</v>
          </cell>
          <cell r="C229" t="str">
            <v>Rolo Pe Carneiro Autop Vibr 127Hp peso operacional 11t</v>
          </cell>
          <cell r="D229" t="str">
            <v>h</v>
          </cell>
          <cell r="E229" t="str">
            <v>Autopropelido Vibratorio, 127 Hp capacidade 11t.   -  ABEMI    2.5.2.2</v>
          </cell>
          <cell r="F229">
            <v>44.65</v>
          </cell>
          <cell r="G229">
            <v>44.75</v>
          </cell>
          <cell r="H229">
            <v>45.14</v>
          </cell>
          <cell r="I229">
            <v>45.28</v>
          </cell>
          <cell r="J229">
            <v>45.37</v>
          </cell>
          <cell r="K229">
            <v>45.75</v>
          </cell>
          <cell r="L229">
            <v>0</v>
          </cell>
          <cell r="M229">
            <v>0</v>
          </cell>
          <cell r="N229">
            <v>0</v>
          </cell>
          <cell r="O229">
            <v>0</v>
          </cell>
          <cell r="P229">
            <v>0</v>
          </cell>
          <cell r="Q229">
            <v>0</v>
          </cell>
        </row>
        <row r="230">
          <cell r="B230" t="str">
            <v>ERC06</v>
          </cell>
          <cell r="C230" t="str">
            <v>Rolo pé carneiro tracionado vibratório 58Hp 5t</v>
          </cell>
          <cell r="D230" t="str">
            <v>h</v>
          </cell>
          <cell r="E230" t="str">
            <v>Tracionado Vibratorio, 58 Hp capacidade 5T.   -  ABEMI     2.5.1</v>
          </cell>
          <cell r="F230">
            <v>26.84</v>
          </cell>
          <cell r="G230">
            <v>26.9</v>
          </cell>
          <cell r="H230">
            <v>27.14</v>
          </cell>
          <cell r="I230">
            <v>27.22</v>
          </cell>
          <cell r="J230">
            <v>27.27</v>
          </cell>
          <cell r="K230">
            <v>27.5</v>
          </cell>
          <cell r="L230">
            <v>0</v>
          </cell>
          <cell r="M230">
            <v>0</v>
          </cell>
          <cell r="N230">
            <v>0</v>
          </cell>
          <cell r="O230">
            <v>0</v>
          </cell>
          <cell r="P230">
            <v>0</v>
          </cell>
          <cell r="Q230">
            <v>0</v>
          </cell>
        </row>
        <row r="231">
          <cell r="B231" t="str">
            <v>ERD01</v>
          </cell>
          <cell r="C231" t="str">
            <v xml:space="preserve">Roldana PR </v>
          </cell>
          <cell r="D231" t="str">
            <v>pç</v>
          </cell>
          <cell r="F231">
            <v>0.25</v>
          </cell>
          <cell r="G231">
            <v>0.25</v>
          </cell>
          <cell r="H231">
            <v>0.25</v>
          </cell>
          <cell r="I231">
            <v>0.25</v>
          </cell>
          <cell r="J231">
            <v>0.25</v>
          </cell>
          <cell r="K231">
            <v>0.25</v>
          </cell>
          <cell r="L231">
            <v>0</v>
          </cell>
          <cell r="M231">
            <v>0</v>
          </cell>
          <cell r="N231">
            <v>0</v>
          </cell>
          <cell r="O231">
            <v>0</v>
          </cell>
          <cell r="P231">
            <v>0</v>
          </cell>
          <cell r="Q231">
            <v>0</v>
          </cell>
        </row>
        <row r="232">
          <cell r="B232" t="str">
            <v>ERD02</v>
          </cell>
          <cell r="C232" t="str">
            <v>Roldana PR OPGW</v>
          </cell>
          <cell r="D232" t="str">
            <v>pç</v>
          </cell>
          <cell r="F232">
            <v>0.39</v>
          </cell>
          <cell r="G232">
            <v>0.4</v>
          </cell>
          <cell r="H232">
            <v>0.4</v>
          </cell>
          <cell r="I232">
            <v>0.4</v>
          </cell>
          <cell r="J232">
            <v>0.4</v>
          </cell>
          <cell r="K232">
            <v>0.4</v>
          </cell>
          <cell r="L232">
            <v>0</v>
          </cell>
          <cell r="M232">
            <v>0</v>
          </cell>
          <cell r="N232">
            <v>0</v>
          </cell>
          <cell r="O232">
            <v>0</v>
          </cell>
          <cell r="P232">
            <v>0</v>
          </cell>
          <cell r="Q232">
            <v>0</v>
          </cell>
        </row>
        <row r="233">
          <cell r="B233" t="str">
            <v>ERD03</v>
          </cell>
          <cell r="C233" t="str">
            <v>Roldana 2 condutores</v>
          </cell>
          <cell r="D233" t="str">
            <v>pç</v>
          </cell>
          <cell r="F233">
            <v>0.35</v>
          </cell>
          <cell r="G233">
            <v>0.35</v>
          </cell>
          <cell r="H233">
            <v>0.35</v>
          </cell>
          <cell r="I233">
            <v>0.35</v>
          </cell>
          <cell r="J233">
            <v>0.35</v>
          </cell>
          <cell r="K233">
            <v>0.35</v>
          </cell>
          <cell r="L233">
            <v>0</v>
          </cell>
          <cell r="M233">
            <v>0</v>
          </cell>
          <cell r="N233">
            <v>0</v>
          </cell>
          <cell r="O233">
            <v>0</v>
          </cell>
          <cell r="P233">
            <v>0</v>
          </cell>
          <cell r="Q233">
            <v>0</v>
          </cell>
        </row>
        <row r="234">
          <cell r="B234" t="str">
            <v>ERD04</v>
          </cell>
          <cell r="C234" t="str">
            <v>Roldana 3 condutores</v>
          </cell>
          <cell r="D234" t="str">
            <v>pç</v>
          </cell>
          <cell r="F234">
            <v>0.39</v>
          </cell>
          <cell r="G234">
            <v>0.4</v>
          </cell>
          <cell r="H234">
            <v>0.4</v>
          </cell>
          <cell r="I234">
            <v>0.4</v>
          </cell>
          <cell r="J234">
            <v>0.4</v>
          </cell>
          <cell r="K234">
            <v>0.4</v>
          </cell>
          <cell r="L234">
            <v>0</v>
          </cell>
          <cell r="M234">
            <v>0</v>
          </cell>
          <cell r="N234">
            <v>0</v>
          </cell>
          <cell r="O234">
            <v>0</v>
          </cell>
          <cell r="P234">
            <v>0</v>
          </cell>
          <cell r="Q234">
            <v>0</v>
          </cell>
        </row>
        <row r="235">
          <cell r="B235" t="str">
            <v>ERD05</v>
          </cell>
          <cell r="C235" t="str">
            <v>Roldana 4 condutores</v>
          </cell>
          <cell r="D235" t="str">
            <v>pç</v>
          </cell>
          <cell r="F235">
            <v>0.49</v>
          </cell>
          <cell r="G235">
            <v>0.49</v>
          </cell>
          <cell r="H235">
            <v>0.5</v>
          </cell>
          <cell r="I235">
            <v>0.5</v>
          </cell>
          <cell r="J235">
            <v>0.5</v>
          </cell>
          <cell r="K235">
            <v>0.51</v>
          </cell>
          <cell r="L235">
            <v>0</v>
          </cell>
          <cell r="M235">
            <v>0</v>
          </cell>
          <cell r="N235">
            <v>0</v>
          </cell>
          <cell r="O235">
            <v>0</v>
          </cell>
          <cell r="P235">
            <v>0</v>
          </cell>
          <cell r="Q235">
            <v>0</v>
          </cell>
        </row>
        <row r="236">
          <cell r="B236" t="str">
            <v>ERE01</v>
          </cell>
          <cell r="C236" t="str">
            <v>Retroescavadeira Pneus 0,7M3 Case 580E</v>
          </cell>
          <cell r="D236" t="str">
            <v>h</v>
          </cell>
          <cell r="E236" t="str">
            <v>Sobre Pneus, 60/65 Hp, capacidade 0,7 M3     ( Tipo Ford 4500, Case 580E ou Similar ).   -  ABEMI    2.4.1.1</v>
          </cell>
          <cell r="F236">
            <v>24.08</v>
          </cell>
          <cell r="G236">
            <v>24.13</v>
          </cell>
          <cell r="H236">
            <v>24.34</v>
          </cell>
          <cell r="I236">
            <v>24.42</v>
          </cell>
          <cell r="J236">
            <v>24.47</v>
          </cell>
          <cell r="K236">
            <v>24.67</v>
          </cell>
          <cell r="L236">
            <v>0</v>
          </cell>
          <cell r="M236">
            <v>0</v>
          </cell>
          <cell r="N236">
            <v>0</v>
          </cell>
          <cell r="O236">
            <v>0</v>
          </cell>
          <cell r="P236">
            <v>0</v>
          </cell>
          <cell r="Q236">
            <v>0</v>
          </cell>
        </row>
        <row r="237">
          <cell r="B237" t="str">
            <v>ERE02</v>
          </cell>
          <cell r="C237" t="str">
            <v xml:space="preserve">Retroescavadeira Pneus 100Hp 1,15M3 </v>
          </cell>
          <cell r="D237" t="str">
            <v>h</v>
          </cell>
          <cell r="E237" t="str">
            <v>Sobre Pneus 100Hp capac.1,15M3, Tipo Proclainly2P ou Similar   -  ABEMI    2.4.1.2</v>
          </cell>
          <cell r="F237">
            <v>46.79</v>
          </cell>
          <cell r="G237">
            <v>46.89</v>
          </cell>
          <cell r="H237">
            <v>47.3</v>
          </cell>
          <cell r="I237">
            <v>47.45</v>
          </cell>
          <cell r="J237">
            <v>47.54</v>
          </cell>
          <cell r="K237">
            <v>47.94</v>
          </cell>
          <cell r="L237">
            <v>0</v>
          </cell>
          <cell r="M237">
            <v>0</v>
          </cell>
          <cell r="N237">
            <v>0</v>
          </cell>
          <cell r="O237">
            <v>0</v>
          </cell>
          <cell r="P237">
            <v>0</v>
          </cell>
          <cell r="Q237">
            <v>0</v>
          </cell>
        </row>
        <row r="238">
          <cell r="B238" t="str">
            <v>ERE03</v>
          </cell>
          <cell r="C238" t="str">
            <v>Retroescavadeira Esteiras 80/95Hp 0,8M3 S90</v>
          </cell>
          <cell r="D238" t="str">
            <v>h</v>
          </cell>
          <cell r="E238" t="str">
            <v>Sobre Esteiras, 80/95 Hp, capacidade 0,8 M3  ( Tipo Fiat Allis S90, Poclain Tcs ou Simi-  Lar ).   -  ABEMI    2.4.2.1</v>
          </cell>
          <cell r="F238">
            <v>57.35</v>
          </cell>
          <cell r="G238">
            <v>57.47</v>
          </cell>
          <cell r="H238">
            <v>57.98</v>
          </cell>
          <cell r="I238">
            <v>58.16</v>
          </cell>
          <cell r="J238">
            <v>58.28</v>
          </cell>
          <cell r="K238">
            <v>58.76</v>
          </cell>
          <cell r="L238">
            <v>0</v>
          </cell>
          <cell r="M238">
            <v>0</v>
          </cell>
          <cell r="N238">
            <v>0</v>
          </cell>
          <cell r="O238">
            <v>0</v>
          </cell>
          <cell r="P238">
            <v>0</v>
          </cell>
          <cell r="Q238">
            <v>0</v>
          </cell>
        </row>
        <row r="239">
          <cell r="B239" t="str">
            <v>ERE04</v>
          </cell>
          <cell r="C239" t="str">
            <v>Retroescavadeira Esteiras 100Hp 1,15M3 LC80</v>
          </cell>
          <cell r="D239" t="str">
            <v>h</v>
          </cell>
          <cell r="E239" t="str">
            <v>Sobre Esteiras, 100 Hp, capacidade 1,15 M3   ( Tipo Poclain LC80 ou Similar ).   -  ABEMI    2.4.2.2</v>
          </cell>
          <cell r="F239">
            <v>47.56</v>
          </cell>
          <cell r="G239">
            <v>47.66</v>
          </cell>
          <cell r="H239">
            <v>48.08</v>
          </cell>
          <cell r="I239">
            <v>48.23</v>
          </cell>
          <cell r="J239">
            <v>48.33</v>
          </cell>
          <cell r="K239">
            <v>48.73</v>
          </cell>
          <cell r="L239">
            <v>0</v>
          </cell>
          <cell r="M239">
            <v>0</v>
          </cell>
          <cell r="N239">
            <v>0</v>
          </cell>
          <cell r="O239">
            <v>0</v>
          </cell>
          <cell r="P239">
            <v>0</v>
          </cell>
          <cell r="Q239">
            <v>0</v>
          </cell>
        </row>
        <row r="240">
          <cell r="B240" t="str">
            <v>ERI01</v>
          </cell>
          <cell r="C240" t="str">
            <v>Rádio HT</v>
          </cell>
          <cell r="D240" t="str">
            <v>h</v>
          </cell>
          <cell r="F240">
            <v>0.99</v>
          </cell>
          <cell r="G240">
            <v>0.99</v>
          </cell>
          <cell r="H240">
            <v>1</v>
          </cell>
          <cell r="I240">
            <v>1</v>
          </cell>
          <cell r="J240">
            <v>1</v>
          </cell>
          <cell r="K240">
            <v>1.01</v>
          </cell>
          <cell r="L240">
            <v>0</v>
          </cell>
          <cell r="M240">
            <v>0</v>
          </cell>
          <cell r="N240">
            <v>0</v>
          </cell>
          <cell r="O240">
            <v>0</v>
          </cell>
          <cell r="P240">
            <v>0</v>
          </cell>
          <cell r="Q240">
            <v>0</v>
          </cell>
        </row>
        <row r="241">
          <cell r="B241" t="str">
            <v>ERL02</v>
          </cell>
          <cell r="C241" t="str">
            <v>Rolo Liso Rebocavel Vibrat 58Hp peso operacional 5T</v>
          </cell>
          <cell r="D241" t="str">
            <v>h</v>
          </cell>
          <cell r="E241" t="str">
            <v>Rolo Liso, Rebocavel Vibratorio, Motor diesel 58Hp, Peso Operacional 5000Kg   -  ABEMI    2.5.1.1</v>
          </cell>
          <cell r="F241">
            <v>18.23</v>
          </cell>
          <cell r="G241">
            <v>18.27</v>
          </cell>
          <cell r="H241">
            <v>18.43</v>
          </cell>
          <cell r="I241">
            <v>18.489999999999998</v>
          </cell>
          <cell r="J241">
            <v>18.53</v>
          </cell>
          <cell r="K241">
            <v>18.68</v>
          </cell>
          <cell r="L241">
            <v>0</v>
          </cell>
          <cell r="M241">
            <v>0</v>
          </cell>
          <cell r="N241">
            <v>0</v>
          </cell>
          <cell r="O241">
            <v>0</v>
          </cell>
          <cell r="P241">
            <v>0</v>
          </cell>
          <cell r="Q241">
            <v>0</v>
          </cell>
        </row>
        <row r="242">
          <cell r="B242" t="str">
            <v>ERL03</v>
          </cell>
          <cell r="C242" t="str">
            <v>Rolo Liso Autopropelido Estatico</v>
          </cell>
          <cell r="D242" t="str">
            <v>h</v>
          </cell>
          <cell r="E242" t="str">
            <v xml:space="preserve">    -  ABEMI    </v>
          </cell>
          <cell r="F242" t="str">
            <v>FALTA</v>
          </cell>
          <cell r="G242" t="str">
            <v>FALTA</v>
          </cell>
          <cell r="H242" t="str">
            <v>FALTA</v>
          </cell>
          <cell r="I242" t="str">
            <v>FALTA</v>
          </cell>
          <cell r="J242" t="str">
            <v>FALTA</v>
          </cell>
          <cell r="K242" t="str">
            <v>FALTA</v>
          </cell>
          <cell r="L242" t="str">
            <v>FALTA</v>
          </cell>
          <cell r="M242" t="str">
            <v>FALTA</v>
          </cell>
          <cell r="N242" t="str">
            <v>FALTA</v>
          </cell>
          <cell r="O242" t="str">
            <v>FALTA</v>
          </cell>
          <cell r="P242" t="str">
            <v>FALTA</v>
          </cell>
          <cell r="Q242" t="str">
            <v>FALTA</v>
          </cell>
        </row>
        <row r="243">
          <cell r="B243" t="str">
            <v>ERL04</v>
          </cell>
          <cell r="C243" t="str">
            <v>Rolo Liso Autop Vibr 127Hp peso operacional 11t</v>
          </cell>
          <cell r="D243" t="str">
            <v>h</v>
          </cell>
          <cell r="E243" t="str">
            <v>Autopropelido Vibratorio , Liso,  Peso 11.000 Kg   Motor 127 Hp   (Dynapac Ca-25Pd ).   -  ABEMI   2.5.2.2</v>
          </cell>
          <cell r="F243">
            <v>44.65</v>
          </cell>
          <cell r="G243">
            <v>44.75</v>
          </cell>
          <cell r="H243">
            <v>45.14</v>
          </cell>
          <cell r="I243">
            <v>45.28</v>
          </cell>
          <cell r="J243">
            <v>45.37</v>
          </cell>
          <cell r="K243">
            <v>45.75</v>
          </cell>
          <cell r="L243">
            <v>0</v>
          </cell>
          <cell r="M243">
            <v>0</v>
          </cell>
          <cell r="N243">
            <v>0</v>
          </cell>
          <cell r="O243">
            <v>0</v>
          </cell>
          <cell r="P243">
            <v>0</v>
          </cell>
          <cell r="Q243">
            <v>0</v>
          </cell>
        </row>
        <row r="244">
          <cell r="B244" t="str">
            <v>ERL05</v>
          </cell>
          <cell r="C244" t="str">
            <v>Rolo Liso Autop Vibr Po 1900Kg - CG11</v>
          </cell>
          <cell r="D244" t="str">
            <v>h</v>
          </cell>
          <cell r="E244" t="str">
            <v>Rolo Liso Autopropelido  Vibratorio  Peso Operacional 1900Kg - CG11   -  ABEMI    2.5.2.1</v>
          </cell>
          <cell r="F244">
            <v>16.100000000000001</v>
          </cell>
          <cell r="G244">
            <v>16.14</v>
          </cell>
          <cell r="H244">
            <v>16.28</v>
          </cell>
          <cell r="I244">
            <v>16.329999999999998</v>
          </cell>
          <cell r="J244">
            <v>16.36</v>
          </cell>
          <cell r="K244">
            <v>16.5</v>
          </cell>
          <cell r="L244">
            <v>0</v>
          </cell>
          <cell r="M244">
            <v>0</v>
          </cell>
          <cell r="N244">
            <v>0</v>
          </cell>
          <cell r="O244">
            <v>0</v>
          </cell>
          <cell r="P244">
            <v>0</v>
          </cell>
          <cell r="Q244">
            <v>0</v>
          </cell>
        </row>
        <row r="245">
          <cell r="B245" t="str">
            <v>ERP01</v>
          </cell>
          <cell r="C245" t="str">
            <v>Rolo Pneus Autopropelido</v>
          </cell>
          <cell r="D245" t="str">
            <v>h</v>
          </cell>
          <cell r="E245" t="str">
            <v/>
          </cell>
          <cell r="F245" t="str">
            <v>FALTA</v>
          </cell>
          <cell r="G245" t="str">
            <v>FALTA</v>
          </cell>
          <cell r="H245" t="str">
            <v>FALTA</v>
          </cell>
          <cell r="I245" t="str">
            <v>FALTA</v>
          </cell>
          <cell r="J245" t="str">
            <v>FALTA</v>
          </cell>
          <cell r="K245" t="str">
            <v>FALTA</v>
          </cell>
          <cell r="L245" t="str">
            <v>FALTA</v>
          </cell>
          <cell r="M245" t="str">
            <v>FALTA</v>
          </cell>
          <cell r="N245" t="str">
            <v>FALTA</v>
          </cell>
          <cell r="O245" t="str">
            <v>FALTA</v>
          </cell>
          <cell r="P245" t="str">
            <v>FALTA</v>
          </cell>
          <cell r="Q245" t="str">
            <v>FALTA</v>
          </cell>
        </row>
        <row r="246">
          <cell r="B246" t="str">
            <v>ESO01</v>
          </cell>
          <cell r="C246" t="str">
            <v>Sondagem Percussao</v>
          </cell>
          <cell r="D246" t="str">
            <v>h</v>
          </cell>
          <cell r="E246" t="str">
            <v>- ABEMI</v>
          </cell>
          <cell r="F246" t="str">
            <v>FALTA</v>
          </cell>
          <cell r="G246" t="str">
            <v>FALTA</v>
          </cell>
          <cell r="H246" t="str">
            <v>FALTA</v>
          </cell>
          <cell r="I246" t="str">
            <v>FALTA</v>
          </cell>
          <cell r="J246" t="str">
            <v>FALTA</v>
          </cell>
          <cell r="K246" t="str">
            <v>FALTA</v>
          </cell>
          <cell r="L246" t="str">
            <v>FALTA</v>
          </cell>
          <cell r="M246" t="str">
            <v>FALTA</v>
          </cell>
          <cell r="N246" t="str">
            <v>FALTA</v>
          </cell>
          <cell r="O246" t="str">
            <v>FALTA</v>
          </cell>
          <cell r="P246" t="str">
            <v>FALTA</v>
          </cell>
          <cell r="Q246" t="str">
            <v>FALTA</v>
          </cell>
        </row>
        <row r="247">
          <cell r="B247" t="str">
            <v>ESO02</v>
          </cell>
          <cell r="C247" t="str">
            <v>Sonda rotativa motor diesel 27Hp - Sondec SS35</v>
          </cell>
          <cell r="D247" t="str">
            <v>h</v>
          </cell>
          <cell r="E247" t="str">
            <v xml:space="preserve">Sonda Rotativa c/ Motor diesel 27Hp - Sondec Ss35 ou Similar   -  ABEMI    </v>
          </cell>
          <cell r="F247" t="str">
            <v>FALTA</v>
          </cell>
          <cell r="G247" t="str">
            <v>FALTA</v>
          </cell>
          <cell r="H247" t="str">
            <v>FALTA</v>
          </cell>
          <cell r="I247" t="str">
            <v>FALTA</v>
          </cell>
          <cell r="J247" t="str">
            <v>FALTA</v>
          </cell>
          <cell r="K247" t="str">
            <v>FALTA</v>
          </cell>
          <cell r="L247" t="str">
            <v>FALTA</v>
          </cell>
          <cell r="M247" t="str">
            <v>FALTA</v>
          </cell>
          <cell r="N247" t="str">
            <v>FALTA</v>
          </cell>
          <cell r="O247" t="str">
            <v>FALTA</v>
          </cell>
          <cell r="P247" t="str">
            <v>FALTA</v>
          </cell>
          <cell r="Q247" t="str">
            <v>FALTA</v>
          </cell>
        </row>
        <row r="248">
          <cell r="B248" t="str">
            <v>ESR01</v>
          </cell>
          <cell r="C248" t="str">
            <v>Semi Reboque cap 22/27t Carga Seca</v>
          </cell>
          <cell r="D248" t="str">
            <v>h</v>
          </cell>
          <cell r="E248" t="str">
            <v>Capacidade 22/27t para Cargas Seca   -  ABEMI    3.3.3</v>
          </cell>
          <cell r="F248">
            <v>11.43</v>
          </cell>
          <cell r="G248">
            <v>11.45</v>
          </cell>
          <cell r="H248">
            <v>11.55</v>
          </cell>
          <cell r="I248">
            <v>11.59</v>
          </cell>
          <cell r="J248">
            <v>11.61</v>
          </cell>
          <cell r="K248">
            <v>11.71</v>
          </cell>
          <cell r="L248">
            <v>0</v>
          </cell>
          <cell r="M248">
            <v>0</v>
          </cell>
          <cell r="N248">
            <v>0</v>
          </cell>
          <cell r="O248">
            <v>0</v>
          </cell>
          <cell r="P248">
            <v>0</v>
          </cell>
          <cell r="Q248">
            <v>0</v>
          </cell>
        </row>
        <row r="249">
          <cell r="B249" t="str">
            <v>ETD01</v>
          </cell>
          <cell r="C249" t="str">
            <v>Teodolito  Wild T1</v>
          </cell>
          <cell r="D249" t="str">
            <v>h</v>
          </cell>
          <cell r="E249" t="str">
            <v xml:space="preserve">    -  ABEMI    7.1.1.1</v>
          </cell>
          <cell r="F249">
            <v>3.76</v>
          </cell>
          <cell r="G249">
            <v>3.77</v>
          </cell>
          <cell r="H249">
            <v>3.8</v>
          </cell>
          <cell r="I249">
            <v>3.81</v>
          </cell>
          <cell r="J249">
            <v>3.82</v>
          </cell>
          <cell r="K249">
            <v>3.85</v>
          </cell>
          <cell r="L249">
            <v>0</v>
          </cell>
          <cell r="M249">
            <v>0</v>
          </cell>
          <cell r="N249">
            <v>0</v>
          </cell>
          <cell r="O249">
            <v>0</v>
          </cell>
          <cell r="P249">
            <v>0</v>
          </cell>
          <cell r="Q249">
            <v>0</v>
          </cell>
        </row>
        <row r="250">
          <cell r="B250" t="str">
            <v>ETD02</v>
          </cell>
          <cell r="C250" t="str">
            <v>Teodolito Wild T2</v>
          </cell>
          <cell r="D250" t="str">
            <v>h</v>
          </cell>
          <cell r="E250" t="str">
            <v xml:space="preserve">    -  ABEMI    7.1.1.2</v>
          </cell>
          <cell r="F250">
            <v>4.8600000000000003</v>
          </cell>
          <cell r="G250">
            <v>4.87</v>
          </cell>
          <cell r="H250">
            <v>4.91</v>
          </cell>
          <cell r="I250">
            <v>4.93</v>
          </cell>
          <cell r="J250">
            <v>4.9400000000000004</v>
          </cell>
          <cell r="K250">
            <v>4.9800000000000004</v>
          </cell>
          <cell r="L250">
            <v>0</v>
          </cell>
          <cell r="M250">
            <v>0</v>
          </cell>
          <cell r="N250">
            <v>0</v>
          </cell>
          <cell r="O250">
            <v>0</v>
          </cell>
          <cell r="P250">
            <v>0</v>
          </cell>
          <cell r="Q250">
            <v>0</v>
          </cell>
        </row>
        <row r="251">
          <cell r="B251" t="str">
            <v>ETF01</v>
          </cell>
          <cell r="C251" t="str">
            <v>Transformador 75 kVA</v>
          </cell>
          <cell r="D251" t="str">
            <v>h</v>
          </cell>
          <cell r="E251" t="str">
            <v xml:space="preserve">    -  ABEMI    10.2.1</v>
          </cell>
          <cell r="F251">
            <v>1.29</v>
          </cell>
          <cell r="G251">
            <v>1.29</v>
          </cell>
          <cell r="H251">
            <v>1.31</v>
          </cell>
          <cell r="I251">
            <v>1.31</v>
          </cell>
          <cell r="J251">
            <v>1.31</v>
          </cell>
          <cell r="K251">
            <v>1.32</v>
          </cell>
          <cell r="L251">
            <v>0</v>
          </cell>
          <cell r="M251">
            <v>0</v>
          </cell>
          <cell r="N251">
            <v>0</v>
          </cell>
          <cell r="O251">
            <v>0</v>
          </cell>
          <cell r="P251">
            <v>0</v>
          </cell>
          <cell r="Q251">
            <v>0</v>
          </cell>
        </row>
        <row r="252">
          <cell r="B252" t="str">
            <v>ETO01</v>
          </cell>
          <cell r="C252" t="str">
            <v>Tratamento Oleo Conj completo - Maxei</v>
          </cell>
          <cell r="D252" t="str">
            <v>h</v>
          </cell>
          <cell r="E252" t="str">
            <v xml:space="preserve">Conjunto composto de Filtro Prensa,Sistema de Purif de Oleo Isolante (Maxei) E Bomba de Vacuo.   -  ABEMI    </v>
          </cell>
          <cell r="F252" t="str">
            <v>FALTA</v>
          </cell>
          <cell r="G252" t="str">
            <v>FALTA</v>
          </cell>
          <cell r="H252" t="str">
            <v>FALTA</v>
          </cell>
          <cell r="I252" t="str">
            <v>FALTA</v>
          </cell>
          <cell r="J252" t="str">
            <v>FALTA</v>
          </cell>
          <cell r="K252" t="str">
            <v>FALTA</v>
          </cell>
          <cell r="L252" t="str">
            <v>FALTA</v>
          </cell>
          <cell r="M252" t="str">
            <v>FALTA</v>
          </cell>
          <cell r="N252" t="str">
            <v>FALTA</v>
          </cell>
          <cell r="O252" t="str">
            <v>FALTA</v>
          </cell>
          <cell r="P252" t="str">
            <v>FALTA</v>
          </cell>
          <cell r="Q252" t="str">
            <v>FALTA</v>
          </cell>
        </row>
        <row r="253">
          <cell r="B253" t="str">
            <v>ETO02</v>
          </cell>
          <cell r="C253" t="str">
            <v>Tratamento óleo conjunto completo, cap 2271l/h Stoke820 10</v>
          </cell>
          <cell r="D253" t="str">
            <v>h</v>
          </cell>
          <cell r="E253" t="str">
            <v>Conjunto composto de Filtro Prensa E Sistema de Purificacao de Oleo Isolante (Stoke 820-10).   -  ABEMI    10.4.4</v>
          </cell>
          <cell r="F253">
            <v>91.44</v>
          </cell>
          <cell r="G253">
            <v>91.64</v>
          </cell>
          <cell r="H253">
            <v>92.44</v>
          </cell>
          <cell r="I253">
            <v>92.73</v>
          </cell>
          <cell r="J253">
            <v>92.92</v>
          </cell>
          <cell r="K253">
            <v>93.69</v>
          </cell>
          <cell r="L253">
            <v>0</v>
          </cell>
          <cell r="M253">
            <v>0</v>
          </cell>
          <cell r="N253">
            <v>0</v>
          </cell>
          <cell r="O253">
            <v>0</v>
          </cell>
          <cell r="P253">
            <v>0</v>
          </cell>
          <cell r="Q253">
            <v>0</v>
          </cell>
        </row>
        <row r="254">
          <cell r="B254" t="str">
            <v>ETO03</v>
          </cell>
          <cell r="C254" t="str">
            <v>Tratamento óleo conjunto completo, cap 4627l/h Stoke820 20</v>
          </cell>
          <cell r="D254" t="str">
            <v>h</v>
          </cell>
          <cell r="E254" t="str">
            <v>Conjunto comp de Filtro Prensa, Sistema de Purif de Oleo Isolante (Stoke 820-20) E Bomba de Vacuo Adicional.   -  ABEMI    10.4.5</v>
          </cell>
          <cell r="F254">
            <v>126.55</v>
          </cell>
          <cell r="G254">
            <v>126.82</v>
          </cell>
          <cell r="H254">
            <v>127.93</v>
          </cell>
          <cell r="I254">
            <v>128.33000000000001</v>
          </cell>
          <cell r="J254">
            <v>128.59</v>
          </cell>
          <cell r="K254">
            <v>129.66</v>
          </cell>
          <cell r="L254">
            <v>0</v>
          </cell>
          <cell r="M254">
            <v>0</v>
          </cell>
          <cell r="N254">
            <v>0</v>
          </cell>
          <cell r="O254">
            <v>0</v>
          </cell>
          <cell r="P254">
            <v>0</v>
          </cell>
          <cell r="Q254">
            <v>0</v>
          </cell>
        </row>
        <row r="255">
          <cell r="B255" t="str">
            <v>ETO04</v>
          </cell>
          <cell r="C255" t="str">
            <v>Tratamento óleo Filtro Prensa 2400l/h</v>
          </cell>
          <cell r="D255" t="str">
            <v>h</v>
          </cell>
          <cell r="E255" t="str">
            <v>Filtro Prensa capacidade 2400 L/H.   -  ABEMI    10.4.1</v>
          </cell>
          <cell r="F255">
            <v>6.72</v>
          </cell>
          <cell r="G255">
            <v>6.73</v>
          </cell>
          <cell r="H255">
            <v>6.79</v>
          </cell>
          <cell r="I255">
            <v>6.81</v>
          </cell>
          <cell r="J255">
            <v>6.82</v>
          </cell>
          <cell r="K255">
            <v>6.88</v>
          </cell>
          <cell r="L255">
            <v>0</v>
          </cell>
          <cell r="M255">
            <v>0</v>
          </cell>
          <cell r="N255">
            <v>0</v>
          </cell>
          <cell r="O255">
            <v>0</v>
          </cell>
          <cell r="P255">
            <v>0</v>
          </cell>
          <cell r="Q255">
            <v>0</v>
          </cell>
        </row>
        <row r="256">
          <cell r="B256" t="str">
            <v>ETO06</v>
          </cell>
          <cell r="C256" t="str">
            <v>Tratamento óleo Filtro Prensa 7700l/h</v>
          </cell>
          <cell r="D256" t="str">
            <v>h</v>
          </cell>
          <cell r="E256" t="str">
            <v>ABEMI 10.4.2</v>
          </cell>
          <cell r="F256">
            <v>11</v>
          </cell>
          <cell r="G256">
            <v>11.02</v>
          </cell>
          <cell r="H256">
            <v>11.12</v>
          </cell>
          <cell r="I256">
            <v>11.15</v>
          </cell>
          <cell r="J256">
            <v>11.17</v>
          </cell>
          <cell r="K256">
            <v>11.27</v>
          </cell>
          <cell r="L256">
            <v>0</v>
          </cell>
          <cell r="M256">
            <v>0</v>
          </cell>
          <cell r="N256">
            <v>0</v>
          </cell>
          <cell r="O256">
            <v>0</v>
          </cell>
          <cell r="P256">
            <v>0</v>
          </cell>
          <cell r="Q256">
            <v>0</v>
          </cell>
        </row>
        <row r="257">
          <cell r="B257" t="str">
            <v>ETQ01</v>
          </cell>
          <cell r="C257" t="str">
            <v>Tanque Semi-Reboque 22m3 - 2 Eixos</v>
          </cell>
          <cell r="D257" t="str">
            <v>h</v>
          </cell>
          <cell r="E257" t="str">
            <v>Tanque Semi-Reboque 22m3 - 2 Eixos   -  ABEMI    3.3.21</v>
          </cell>
          <cell r="F257">
            <v>11.64</v>
          </cell>
          <cell r="G257">
            <v>11.66</v>
          </cell>
          <cell r="H257">
            <v>11.76</v>
          </cell>
          <cell r="I257">
            <v>11.8</v>
          </cell>
          <cell r="J257">
            <v>11.82</v>
          </cell>
          <cell r="K257">
            <v>11.92</v>
          </cell>
          <cell r="L257">
            <v>0</v>
          </cell>
          <cell r="M257">
            <v>0</v>
          </cell>
          <cell r="N257">
            <v>0</v>
          </cell>
          <cell r="O257">
            <v>0</v>
          </cell>
          <cell r="P257">
            <v>0</v>
          </cell>
          <cell r="Q257">
            <v>0</v>
          </cell>
        </row>
        <row r="258">
          <cell r="B258" t="str">
            <v>ETR01</v>
          </cell>
          <cell r="C258" t="str">
            <v>Trator Agricola 80 Cv</v>
          </cell>
          <cell r="D258" t="str">
            <v>h</v>
          </cell>
          <cell r="E258" t="str">
            <v xml:space="preserve">    -  ABEMI    3.8.1</v>
          </cell>
          <cell r="F258">
            <v>13.13</v>
          </cell>
          <cell r="G258">
            <v>13.16</v>
          </cell>
          <cell r="H258">
            <v>13.28</v>
          </cell>
          <cell r="I258">
            <v>13.32</v>
          </cell>
          <cell r="J258">
            <v>13.35</v>
          </cell>
          <cell r="K258">
            <v>13.46</v>
          </cell>
          <cell r="L258">
            <v>0</v>
          </cell>
          <cell r="M258">
            <v>0</v>
          </cell>
          <cell r="N258">
            <v>0</v>
          </cell>
          <cell r="O258">
            <v>0</v>
          </cell>
          <cell r="P258">
            <v>0</v>
          </cell>
          <cell r="Q258">
            <v>0</v>
          </cell>
        </row>
        <row r="259">
          <cell r="B259" t="str">
            <v>ETR02</v>
          </cell>
          <cell r="C259" t="str">
            <v>Trator Agricola 120 Cv</v>
          </cell>
          <cell r="D259" t="str">
            <v>h</v>
          </cell>
          <cell r="E259" t="str">
            <v xml:space="preserve">    -  ABEMI    3.8.3</v>
          </cell>
          <cell r="F259">
            <v>19.18</v>
          </cell>
          <cell r="G259">
            <v>19.22</v>
          </cell>
          <cell r="H259">
            <v>19.39</v>
          </cell>
          <cell r="I259">
            <v>19.45</v>
          </cell>
          <cell r="J259">
            <v>19.489999999999998</v>
          </cell>
          <cell r="K259">
            <v>19.649999999999999</v>
          </cell>
          <cell r="L259">
            <v>0</v>
          </cell>
          <cell r="M259">
            <v>0</v>
          </cell>
          <cell r="N259">
            <v>0</v>
          </cell>
          <cell r="O259">
            <v>0</v>
          </cell>
          <cell r="P259">
            <v>0</v>
          </cell>
          <cell r="Q259">
            <v>0</v>
          </cell>
        </row>
        <row r="260">
          <cell r="B260" t="str">
            <v>ETR03</v>
          </cell>
          <cell r="C260" t="str">
            <v>Trator Pneus 170Hp CAT-814 Michigan180</v>
          </cell>
          <cell r="D260" t="str">
            <v>h</v>
          </cell>
          <cell r="E260" t="str">
            <v>Sobre Pneus, 170 Hp (Tipo CAT-814, Michigan  180 ou Similar).   -  ABEMI    2.2.1.1</v>
          </cell>
          <cell r="F260">
            <v>81.96</v>
          </cell>
          <cell r="G260">
            <v>82.14</v>
          </cell>
          <cell r="H260">
            <v>82.86</v>
          </cell>
          <cell r="I260">
            <v>83.12</v>
          </cell>
          <cell r="J260">
            <v>83.29</v>
          </cell>
          <cell r="K260">
            <v>83.98</v>
          </cell>
          <cell r="L260">
            <v>0</v>
          </cell>
          <cell r="M260">
            <v>0</v>
          </cell>
          <cell r="N260">
            <v>0</v>
          </cell>
          <cell r="O260">
            <v>0</v>
          </cell>
          <cell r="P260">
            <v>0</v>
          </cell>
          <cell r="Q260">
            <v>0</v>
          </cell>
        </row>
        <row r="261">
          <cell r="B261" t="str">
            <v>ETR04</v>
          </cell>
          <cell r="C261" t="str">
            <v>Trator  Pneus 300Hp Tipo Michigan 280</v>
          </cell>
          <cell r="D261" t="str">
            <v>h</v>
          </cell>
          <cell r="E261" t="str">
            <v>Sobre Pneus, 300 Hp (Tipo Michigan 280 ou    Similar).   -  ABEMI    2.2.1.2</v>
          </cell>
          <cell r="F261">
            <v>118.55</v>
          </cell>
          <cell r="G261">
            <v>118.8</v>
          </cell>
          <cell r="H261">
            <v>119.85</v>
          </cell>
          <cell r="I261">
            <v>120.22</v>
          </cell>
          <cell r="J261">
            <v>120.46</v>
          </cell>
          <cell r="K261">
            <v>121.47</v>
          </cell>
          <cell r="L261">
            <v>0</v>
          </cell>
          <cell r="M261">
            <v>0</v>
          </cell>
          <cell r="N261">
            <v>0</v>
          </cell>
          <cell r="O261">
            <v>0</v>
          </cell>
          <cell r="P261">
            <v>0</v>
          </cell>
          <cell r="Q261">
            <v>0</v>
          </cell>
        </row>
        <row r="262">
          <cell r="B262" t="str">
            <v>ETR05</v>
          </cell>
          <cell r="C262" t="str">
            <v>Trator Esteiras 75Hp CAT-D4</v>
          </cell>
          <cell r="D262" t="str">
            <v>h</v>
          </cell>
          <cell r="E262" t="str">
            <v>Sobre Esteiras, 75 Hp (Tipo CAT-D4 ou Similar).   -  ABEMI    2.2.2.1</v>
          </cell>
          <cell r="F262">
            <v>44.53</v>
          </cell>
          <cell r="G262">
            <v>44.63</v>
          </cell>
          <cell r="H262">
            <v>45.02</v>
          </cell>
          <cell r="I262">
            <v>45.16</v>
          </cell>
          <cell r="J262">
            <v>45.25</v>
          </cell>
          <cell r="K262">
            <v>45.63</v>
          </cell>
          <cell r="L262">
            <v>0</v>
          </cell>
          <cell r="M262">
            <v>0</v>
          </cell>
          <cell r="N262">
            <v>0</v>
          </cell>
          <cell r="O262">
            <v>0</v>
          </cell>
          <cell r="P262">
            <v>0</v>
          </cell>
          <cell r="Q262">
            <v>0</v>
          </cell>
        </row>
        <row r="263">
          <cell r="B263" t="str">
            <v>ETR06</v>
          </cell>
          <cell r="C263" t="str">
            <v>Trator Esteiras 140Hp CAT-D6</v>
          </cell>
          <cell r="D263" t="str">
            <v>h</v>
          </cell>
          <cell r="E263" t="str">
            <v>Sobre Esteiras, 140 Hp (Tipo CAT-D6 ou Simlar).   -  ABEMI    2.2.2.2</v>
          </cell>
          <cell r="F263">
            <v>54.04</v>
          </cell>
          <cell r="G263">
            <v>54.15</v>
          </cell>
          <cell r="H263">
            <v>54.63</v>
          </cell>
          <cell r="I263">
            <v>54.8</v>
          </cell>
          <cell r="J263">
            <v>54.91</v>
          </cell>
          <cell r="K263">
            <v>55.37</v>
          </cell>
          <cell r="L263">
            <v>0</v>
          </cell>
          <cell r="M263">
            <v>0</v>
          </cell>
          <cell r="N263">
            <v>0</v>
          </cell>
          <cell r="O263">
            <v>0</v>
          </cell>
          <cell r="P263">
            <v>0</v>
          </cell>
          <cell r="Q263">
            <v>0</v>
          </cell>
        </row>
        <row r="264">
          <cell r="B264" t="str">
            <v>ETR07</v>
          </cell>
          <cell r="C264" t="str">
            <v>Trator Esteiras 200Hp CAT-D7</v>
          </cell>
          <cell r="D264" t="str">
            <v>h</v>
          </cell>
          <cell r="E264" t="str">
            <v>Sobre Esteiras, 200 Hp (Tipo CAT-D7 ou Simlar).   -  ABEMI    2.2.2.3</v>
          </cell>
          <cell r="F264">
            <v>99.49</v>
          </cell>
          <cell r="G264">
            <v>99.7</v>
          </cell>
          <cell r="H264">
            <v>100.58</v>
          </cell>
          <cell r="I264">
            <v>100.89</v>
          </cell>
          <cell r="J264">
            <v>101.09</v>
          </cell>
          <cell r="K264">
            <v>101.94</v>
          </cell>
          <cell r="L264">
            <v>0</v>
          </cell>
          <cell r="M264">
            <v>0</v>
          </cell>
          <cell r="N264">
            <v>0</v>
          </cell>
          <cell r="O264">
            <v>0</v>
          </cell>
          <cell r="P264">
            <v>0</v>
          </cell>
          <cell r="Q264">
            <v>0</v>
          </cell>
        </row>
        <row r="265">
          <cell r="B265" t="str">
            <v>ETR08</v>
          </cell>
          <cell r="C265" t="str">
            <v>Trator Esteiras 300Hp CAT-D8</v>
          </cell>
          <cell r="D265" t="str">
            <v>h</v>
          </cell>
          <cell r="E265" t="str">
            <v>Sobre Esteiras, 300 Hp (Tipo CAT-D8 ou Simlar).   -  ABEMI    2.2.2.4</v>
          </cell>
          <cell r="F265">
            <v>118.79</v>
          </cell>
          <cell r="G265">
            <v>119.04</v>
          </cell>
          <cell r="H265">
            <v>120.09</v>
          </cell>
          <cell r="I265">
            <v>120.46</v>
          </cell>
          <cell r="J265">
            <v>120.7</v>
          </cell>
          <cell r="K265">
            <v>121.71</v>
          </cell>
          <cell r="L265">
            <v>0</v>
          </cell>
          <cell r="M265">
            <v>0</v>
          </cell>
          <cell r="N265">
            <v>0</v>
          </cell>
          <cell r="O265">
            <v>0</v>
          </cell>
          <cell r="P265">
            <v>0</v>
          </cell>
          <cell r="Q265">
            <v>0</v>
          </cell>
        </row>
        <row r="266">
          <cell r="B266" t="str">
            <v>ETR09</v>
          </cell>
          <cell r="C266" t="str">
            <v>Trator Esteiras 410Hp CAT-D9</v>
          </cell>
          <cell r="D266" t="str">
            <v>h</v>
          </cell>
          <cell r="E266" t="str">
            <v>Sobre Esteiras, 410 Hp (Tipo CAT-D9 ou Similar).   -  ABEMI    2.2.2.5</v>
          </cell>
          <cell r="F266">
            <v>174.64</v>
          </cell>
          <cell r="G266">
            <v>175.01</v>
          </cell>
          <cell r="H266">
            <v>176.55</v>
          </cell>
          <cell r="I266">
            <v>177.1</v>
          </cell>
          <cell r="J266">
            <v>177.45</v>
          </cell>
          <cell r="K266">
            <v>178.94</v>
          </cell>
          <cell r="L266">
            <v>0</v>
          </cell>
          <cell r="M266">
            <v>0</v>
          </cell>
          <cell r="N266">
            <v>0</v>
          </cell>
          <cell r="O266">
            <v>0</v>
          </cell>
          <cell r="P266">
            <v>0</v>
          </cell>
          <cell r="Q266">
            <v>0</v>
          </cell>
        </row>
        <row r="267">
          <cell r="B267" t="str">
            <v>ETR10</v>
          </cell>
          <cell r="C267" t="str">
            <v>Trator Pneus 170Hp guincho de 5t</v>
          </cell>
          <cell r="D267" t="str">
            <v>h</v>
          </cell>
          <cell r="E267" t="str">
            <v xml:space="preserve">Sobre Pneus, 170 Hp, com Guincho de 5 Ton.   -  ABEMI    </v>
          </cell>
          <cell r="F267">
            <v>81.96</v>
          </cell>
          <cell r="G267">
            <v>82.14</v>
          </cell>
          <cell r="H267">
            <v>82.86</v>
          </cell>
          <cell r="I267">
            <v>83.12</v>
          </cell>
          <cell r="J267">
            <v>83.29</v>
          </cell>
          <cell r="K267">
            <v>83.98</v>
          </cell>
          <cell r="L267">
            <v>0</v>
          </cell>
          <cell r="M267">
            <v>0</v>
          </cell>
          <cell r="N267">
            <v>0</v>
          </cell>
          <cell r="O267">
            <v>0</v>
          </cell>
          <cell r="P267">
            <v>0</v>
          </cell>
          <cell r="Q267">
            <v>0</v>
          </cell>
        </row>
        <row r="268">
          <cell r="B268" t="str">
            <v>ETR11</v>
          </cell>
          <cell r="C268" t="str">
            <v>Trator Agricola 80 Cv 4X4</v>
          </cell>
          <cell r="D268" t="str">
            <v>h</v>
          </cell>
          <cell r="E268" t="str">
            <v>ABEMI - 3.8.4</v>
          </cell>
          <cell r="F268">
            <v>18.68</v>
          </cell>
          <cell r="G268">
            <v>18.72</v>
          </cell>
          <cell r="H268">
            <v>18.88</v>
          </cell>
          <cell r="I268">
            <v>18.940000000000001</v>
          </cell>
          <cell r="J268">
            <v>18.98</v>
          </cell>
          <cell r="K268">
            <v>19.14</v>
          </cell>
          <cell r="L268">
            <v>0</v>
          </cell>
          <cell r="M268">
            <v>0</v>
          </cell>
          <cell r="N268">
            <v>0</v>
          </cell>
          <cell r="O268">
            <v>0</v>
          </cell>
          <cell r="P268">
            <v>0</v>
          </cell>
          <cell r="Q268">
            <v>0</v>
          </cell>
        </row>
        <row r="269">
          <cell r="B269" t="str">
            <v>ETR12</v>
          </cell>
          <cell r="C269" t="str">
            <v>Trator Agricola 100 Cv 4X4</v>
          </cell>
          <cell r="D269" t="str">
            <v>h</v>
          </cell>
          <cell r="E269" t="str">
            <v>ABEMI - 3.8.5</v>
          </cell>
          <cell r="F269">
            <v>21.8</v>
          </cell>
          <cell r="G269">
            <v>21.85</v>
          </cell>
          <cell r="H269">
            <v>22.04</v>
          </cell>
          <cell r="I269">
            <v>22.11</v>
          </cell>
          <cell r="J269">
            <v>22.15</v>
          </cell>
          <cell r="K269">
            <v>22.34</v>
          </cell>
          <cell r="L269">
            <v>0</v>
          </cell>
          <cell r="M269">
            <v>0</v>
          </cell>
          <cell r="N269">
            <v>0</v>
          </cell>
          <cell r="O269">
            <v>0</v>
          </cell>
          <cell r="P269">
            <v>0</v>
          </cell>
          <cell r="Q269">
            <v>0</v>
          </cell>
        </row>
        <row r="270">
          <cell r="B270" t="str">
            <v>ETR13</v>
          </cell>
          <cell r="C270" t="str">
            <v>Trator Agricola 160 Cv 4X4</v>
          </cell>
          <cell r="D270" t="str">
            <v>h</v>
          </cell>
          <cell r="E270" t="str">
            <v>ABEMI - 3.8.6</v>
          </cell>
          <cell r="F270">
            <v>36.71</v>
          </cell>
          <cell r="G270">
            <v>36.79</v>
          </cell>
          <cell r="H270">
            <v>37.11</v>
          </cell>
          <cell r="I270">
            <v>37.229999999999997</v>
          </cell>
          <cell r="J270">
            <v>37.299999999999997</v>
          </cell>
          <cell r="K270">
            <v>37.619999999999997</v>
          </cell>
          <cell r="L270">
            <v>0</v>
          </cell>
          <cell r="M270">
            <v>0</v>
          </cell>
          <cell r="N270">
            <v>0</v>
          </cell>
          <cell r="O270">
            <v>0</v>
          </cell>
          <cell r="P270">
            <v>0</v>
          </cell>
          <cell r="Q270">
            <v>0</v>
          </cell>
        </row>
        <row r="271">
          <cell r="B271" t="str">
            <v>ETS01</v>
          </cell>
          <cell r="C271" t="str">
            <v>Tensionador 4 condutores motor diesel 72Hp cap 15t</v>
          </cell>
          <cell r="D271" t="str">
            <v>h</v>
          </cell>
          <cell r="E271" t="str">
            <v>Tensionador, p/ Lanc de 4 Cond Simult. Diam 38Mm, Motor diesel 72Hp Tiro Max 15000Kgf. (Tesmec 811/140/31)   -  ABEMI    8.7</v>
          </cell>
          <cell r="F271">
            <v>83.52</v>
          </cell>
          <cell r="G271">
            <v>83.7</v>
          </cell>
          <cell r="H271">
            <v>84.44</v>
          </cell>
          <cell r="I271">
            <v>84.7</v>
          </cell>
          <cell r="J271">
            <v>84.87</v>
          </cell>
          <cell r="K271">
            <v>85.58</v>
          </cell>
          <cell r="L271">
            <v>0</v>
          </cell>
          <cell r="M271">
            <v>0</v>
          </cell>
          <cell r="N271">
            <v>0</v>
          </cell>
          <cell r="O271">
            <v>0</v>
          </cell>
          <cell r="P271">
            <v>0</v>
          </cell>
          <cell r="Q271">
            <v>0</v>
          </cell>
        </row>
        <row r="272">
          <cell r="B272" t="str">
            <v>ETS02</v>
          </cell>
          <cell r="C272" t="str">
            <v>Tensionador 4 condutores motor diesel 35Hp cap 12t</v>
          </cell>
          <cell r="D272" t="str">
            <v>h</v>
          </cell>
          <cell r="E272" t="str">
            <v>Tensionador, p/ Lancamento 4 Cond Simult. Diam 32Mm, diesel 35Hp cap Frenagem 12000Kgf (Tesmec 811/140/31)   -  ABEMI    8.8</v>
          </cell>
          <cell r="F272">
            <v>72.209999999999994</v>
          </cell>
          <cell r="G272">
            <v>72.37</v>
          </cell>
          <cell r="H272">
            <v>73</v>
          </cell>
          <cell r="I272">
            <v>73.23</v>
          </cell>
          <cell r="J272">
            <v>73.38</v>
          </cell>
          <cell r="K272">
            <v>73.989999999999995</v>
          </cell>
          <cell r="L272">
            <v>0</v>
          </cell>
          <cell r="M272">
            <v>0</v>
          </cell>
          <cell r="N272">
            <v>0</v>
          </cell>
          <cell r="O272">
            <v>0</v>
          </cell>
          <cell r="P272">
            <v>0</v>
          </cell>
          <cell r="Q272">
            <v>0</v>
          </cell>
        </row>
        <row r="273">
          <cell r="B273" t="str">
            <v>ETS03</v>
          </cell>
          <cell r="C273" t="str">
            <v>Tensionador 2 condutores  cap 12t</v>
          </cell>
          <cell r="D273" t="str">
            <v>h</v>
          </cell>
          <cell r="E273" t="str">
            <v>Tensionador, p/ Lancamento de 2 Cond Simult. Diam 32Mm, cap Frenagem 7500Kgf. (Tesmec 611/075/10)   -  ABEMI    8.9</v>
          </cell>
          <cell r="F273">
            <v>23.72</v>
          </cell>
          <cell r="G273">
            <v>23.77</v>
          </cell>
          <cell r="H273">
            <v>23.98</v>
          </cell>
          <cell r="I273">
            <v>24.05</v>
          </cell>
          <cell r="J273">
            <v>24.1</v>
          </cell>
          <cell r="K273">
            <v>24.3</v>
          </cell>
          <cell r="L273">
            <v>0</v>
          </cell>
          <cell r="M273">
            <v>0</v>
          </cell>
          <cell r="N273">
            <v>0</v>
          </cell>
          <cell r="O273">
            <v>0</v>
          </cell>
          <cell r="P273">
            <v>0</v>
          </cell>
          <cell r="Q273">
            <v>0</v>
          </cell>
        </row>
        <row r="274">
          <cell r="B274" t="str">
            <v>ETS04</v>
          </cell>
          <cell r="C274" t="str">
            <v>Tensionador 4 condutores motor diesel 49HP cap 3,2t</v>
          </cell>
          <cell r="D274" t="str">
            <v>h</v>
          </cell>
          <cell r="E274" t="str">
            <v xml:space="preserve">Tensionador, (Freio) p/ Lanc de 4 Cond, diesel 49Hp cap Frenagem  3175Kgf/Cabo. (Timberland T50B)   -  ABEMI    8.10 </v>
          </cell>
          <cell r="F274">
            <v>54.67</v>
          </cell>
          <cell r="G274">
            <v>54.79</v>
          </cell>
          <cell r="H274">
            <v>55.27</v>
          </cell>
          <cell r="I274">
            <v>55.44</v>
          </cell>
          <cell r="J274">
            <v>55.55</v>
          </cell>
          <cell r="K274">
            <v>56.02</v>
          </cell>
          <cell r="L274">
            <v>0</v>
          </cell>
          <cell r="M274">
            <v>0</v>
          </cell>
          <cell r="N274">
            <v>0</v>
          </cell>
          <cell r="O274">
            <v>0</v>
          </cell>
          <cell r="P274">
            <v>0</v>
          </cell>
          <cell r="Q274">
            <v>0</v>
          </cell>
        </row>
        <row r="275">
          <cell r="B275" t="str">
            <v>ETS05</v>
          </cell>
          <cell r="C275" t="str">
            <v>Tensionador 4 condutores motor diesel 49HP cap 4,5t</v>
          </cell>
          <cell r="D275" t="str">
            <v>h</v>
          </cell>
          <cell r="E275" t="str">
            <v>Tensionador, (Freio) p/ Lanc de 4 Cond, diesel 49Hp cap de Frenagem 4540Kgf/Cabo. (Timberland T100B)   -  ABEMI    8.11</v>
          </cell>
          <cell r="F275">
            <v>76.61</v>
          </cell>
          <cell r="G275">
            <v>76.77</v>
          </cell>
          <cell r="H275">
            <v>77.45</v>
          </cell>
          <cell r="I275">
            <v>77.69</v>
          </cell>
          <cell r="J275">
            <v>77.849999999999994</v>
          </cell>
          <cell r="K275">
            <v>78.5</v>
          </cell>
          <cell r="L275">
            <v>0</v>
          </cell>
          <cell r="M275">
            <v>0</v>
          </cell>
          <cell r="N275">
            <v>0</v>
          </cell>
          <cell r="O275">
            <v>0</v>
          </cell>
          <cell r="P275">
            <v>0</v>
          </cell>
          <cell r="Q275">
            <v>0</v>
          </cell>
        </row>
        <row r="276">
          <cell r="B276" t="str">
            <v>ETS06</v>
          </cell>
          <cell r="C276" t="str">
            <v>Tensionador 2 condutores motor diesel 30HP cap 6,6t</v>
          </cell>
          <cell r="D276" t="str">
            <v>h</v>
          </cell>
          <cell r="E276" t="str">
            <v>Tensionador, (Freio) p/ Lancamento de Cond, diesel 30Hp cap Frenagem  6600Kgf/Cabo. (Timberland T70B)   -  ABEMI    8.12</v>
          </cell>
          <cell r="F276">
            <v>24.86</v>
          </cell>
          <cell r="G276">
            <v>24.91</v>
          </cell>
          <cell r="H276">
            <v>25.13</v>
          </cell>
          <cell r="I276">
            <v>25.21</v>
          </cell>
          <cell r="J276">
            <v>25.26</v>
          </cell>
          <cell r="K276">
            <v>25.47</v>
          </cell>
          <cell r="L276">
            <v>0</v>
          </cell>
          <cell r="M276">
            <v>0</v>
          </cell>
          <cell r="N276">
            <v>0</v>
          </cell>
          <cell r="O276">
            <v>0</v>
          </cell>
          <cell r="P276">
            <v>0</v>
          </cell>
          <cell r="Q276">
            <v>0</v>
          </cell>
        </row>
        <row r="277">
          <cell r="B277" t="str">
            <v>EUD01</v>
          </cell>
          <cell r="C277" t="str">
            <v>Usina Dosadora capacidade 20M3/H</v>
          </cell>
          <cell r="D277" t="str">
            <v>h</v>
          </cell>
          <cell r="E277" t="str">
            <v>Usina Dosadora de Concreto capacidade 20M3/H   -  ABEMI    4.1.1</v>
          </cell>
          <cell r="F277">
            <v>10.26</v>
          </cell>
          <cell r="G277">
            <v>10.28</v>
          </cell>
          <cell r="H277">
            <v>10.37</v>
          </cell>
          <cell r="I277">
            <v>10.4</v>
          </cell>
          <cell r="J277">
            <v>10.42</v>
          </cell>
          <cell r="K277">
            <v>10.51</v>
          </cell>
          <cell r="L277">
            <v>0</v>
          </cell>
          <cell r="M277">
            <v>0</v>
          </cell>
          <cell r="N277">
            <v>0</v>
          </cell>
          <cell r="O277">
            <v>0</v>
          </cell>
          <cell r="P277">
            <v>0</v>
          </cell>
          <cell r="Q277">
            <v>0</v>
          </cell>
        </row>
        <row r="278">
          <cell r="B278" t="str">
            <v>EUP</v>
          </cell>
          <cell r="C278" t="str">
            <v>Unidade de Pintura cap. 1.5 cpm</v>
          </cell>
          <cell r="D278" t="str">
            <v>h</v>
          </cell>
          <cell r="E278" t="str">
            <v/>
          </cell>
          <cell r="F278" t="str">
            <v>FALTA</v>
          </cell>
          <cell r="G278" t="str">
            <v>FALTA</v>
          </cell>
          <cell r="H278" t="str">
            <v>FALTA</v>
          </cell>
          <cell r="I278" t="str">
            <v>FALTA</v>
          </cell>
          <cell r="J278" t="str">
            <v>FALTA</v>
          </cell>
          <cell r="K278" t="str">
            <v>FALTA</v>
          </cell>
          <cell r="L278" t="str">
            <v>FALTA</v>
          </cell>
          <cell r="M278" t="str">
            <v>FALTA</v>
          </cell>
          <cell r="N278" t="str">
            <v>FALTA</v>
          </cell>
          <cell r="O278" t="str">
            <v>FALTA</v>
          </cell>
          <cell r="P278" t="str">
            <v>FALTA</v>
          </cell>
          <cell r="Q278" t="str">
            <v>FALTA</v>
          </cell>
        </row>
        <row r="279">
          <cell r="B279" t="str">
            <v>EVI01</v>
          </cell>
          <cell r="C279" t="str">
            <v>Vibrador Motor a gas 3,4Hp e mangote  35mm</v>
          </cell>
          <cell r="D279" t="str">
            <v>h</v>
          </cell>
          <cell r="E279" t="str">
            <v>Vibrador com Motor a gasolina, 3,4 Hp   -  ABEMI    4.5.3+4.5.4</v>
          </cell>
          <cell r="F279">
            <v>1.73</v>
          </cell>
          <cell r="G279">
            <v>1.73</v>
          </cell>
          <cell r="H279">
            <v>1.74</v>
          </cell>
          <cell r="I279">
            <v>1.75</v>
          </cell>
          <cell r="J279">
            <v>1.75</v>
          </cell>
          <cell r="K279">
            <v>1.77</v>
          </cell>
          <cell r="L279">
            <v>0</v>
          </cell>
          <cell r="M279">
            <v>0</v>
          </cell>
          <cell r="N279">
            <v>0</v>
          </cell>
          <cell r="O279">
            <v>0</v>
          </cell>
          <cell r="P279">
            <v>0</v>
          </cell>
          <cell r="Q279">
            <v>0</v>
          </cell>
        </row>
        <row r="280">
          <cell r="B280" t="str">
            <v>EVL01</v>
          </cell>
          <cell r="C280" t="str">
            <v>Valetadeira com Lamina Angular</v>
          </cell>
          <cell r="D280" t="str">
            <v>h</v>
          </cell>
          <cell r="E280" t="str">
            <v xml:space="preserve">Valetadeira com Lamina Angular.   -  ABEMI    </v>
          </cell>
          <cell r="F280" t="str">
            <v>FALTA</v>
          </cell>
          <cell r="G280" t="str">
            <v>FALTA</v>
          </cell>
          <cell r="H280" t="str">
            <v>FALTA</v>
          </cell>
          <cell r="I280" t="str">
            <v>FALTA</v>
          </cell>
          <cell r="J280" t="str">
            <v>FALTA</v>
          </cell>
          <cell r="K280" t="str">
            <v>FALTA</v>
          </cell>
          <cell r="L280" t="str">
            <v>FALTA</v>
          </cell>
          <cell r="M280" t="str">
            <v>FALTA</v>
          </cell>
          <cell r="N280" t="str">
            <v>FALTA</v>
          </cell>
          <cell r="O280" t="str">
            <v>FALTA</v>
          </cell>
          <cell r="P280" t="str">
            <v>FALTA</v>
          </cell>
          <cell r="Q280" t="str">
            <v>FALTA</v>
          </cell>
        </row>
        <row r="281">
          <cell r="B281" t="str">
            <v>EVL02</v>
          </cell>
          <cell r="C281" t="str">
            <v>Valetadeira Trat Esteira Komatsu D50A</v>
          </cell>
          <cell r="D281" t="str">
            <v>h</v>
          </cell>
          <cell r="E281" t="str">
            <v>Trator Esteira Komatsu D50A com Adaptacao    Especial para Lancamento   -  ABEMI  - SIMILAR 2.2.2.2</v>
          </cell>
          <cell r="F281">
            <v>54.04</v>
          </cell>
          <cell r="G281">
            <v>54.15</v>
          </cell>
          <cell r="H281">
            <v>54.63</v>
          </cell>
          <cell r="I281">
            <v>54.8</v>
          </cell>
          <cell r="J281">
            <v>54.91</v>
          </cell>
          <cell r="K281">
            <v>55.37</v>
          </cell>
          <cell r="L281">
            <v>0</v>
          </cell>
          <cell r="M281">
            <v>0</v>
          </cell>
          <cell r="N281">
            <v>0</v>
          </cell>
          <cell r="O281">
            <v>0</v>
          </cell>
          <cell r="P281">
            <v>0</v>
          </cell>
          <cell r="Q281">
            <v>0</v>
          </cell>
        </row>
        <row r="282">
          <cell r="B282" t="str">
            <v>EVL03</v>
          </cell>
          <cell r="C282" t="str">
            <v>Valetadeira Trator Pneus 170Hp CAT-814</v>
          </cell>
          <cell r="D282" t="str">
            <v>h</v>
          </cell>
          <cell r="E282" t="str">
            <v>Trator sobre Pneus 170Hp Tipo CAT-814(Tr03)  com Adaptacao Especial para Lancamento   -  ABEMI -SIMILAR  2.2.1.1</v>
          </cell>
          <cell r="F282">
            <v>81.96</v>
          </cell>
          <cell r="G282">
            <v>82.14</v>
          </cell>
          <cell r="H282">
            <v>82.86</v>
          </cell>
          <cell r="I282">
            <v>83.12</v>
          </cell>
          <cell r="J282">
            <v>83.29</v>
          </cell>
          <cell r="K282">
            <v>83.98</v>
          </cell>
          <cell r="L282">
            <v>0</v>
          </cell>
          <cell r="M282">
            <v>0</v>
          </cell>
          <cell r="N282">
            <v>0</v>
          </cell>
          <cell r="O282">
            <v>0</v>
          </cell>
          <cell r="P282">
            <v>0</v>
          </cell>
          <cell r="Q282">
            <v>0</v>
          </cell>
        </row>
        <row r="283">
          <cell r="B283" t="str">
            <v>EVS</v>
          </cell>
          <cell r="C283" t="str">
            <v>Vassoura Rebocavel</v>
          </cell>
          <cell r="D283" t="str">
            <v>h</v>
          </cell>
          <cell r="E283" t="str">
            <v/>
          </cell>
          <cell r="F283">
            <v>0</v>
          </cell>
          <cell r="G283">
            <v>0</v>
          </cell>
          <cell r="H283">
            <v>0</v>
          </cell>
          <cell r="I283">
            <v>0</v>
          </cell>
          <cell r="J283">
            <v>0</v>
          </cell>
          <cell r="K283">
            <v>0</v>
          </cell>
          <cell r="L283">
            <v>0</v>
          </cell>
          <cell r="M283">
            <v>0</v>
          </cell>
          <cell r="N283">
            <v>0</v>
          </cell>
          <cell r="O283">
            <v>0</v>
          </cell>
          <cell r="P283">
            <v>0</v>
          </cell>
          <cell r="Q283">
            <v>0</v>
          </cell>
        </row>
        <row r="284">
          <cell r="B284" t="str">
            <v>XAT01</v>
          </cell>
          <cell r="C284" t="str">
            <v>Automovel Passeio 1600CC com operador</v>
          </cell>
          <cell r="D284" t="str">
            <v>h</v>
          </cell>
          <cell r="E284" t="str">
            <v>Automovel Passeio 1600Cc com operador  -  ABEMI    3.6.1</v>
          </cell>
          <cell r="F284" t="str">
            <v>FALTA</v>
          </cell>
          <cell r="G284" t="str">
            <v>FALTA</v>
          </cell>
          <cell r="H284" t="str">
            <v>FALTA</v>
          </cell>
          <cell r="I284" t="str">
            <v>FALTA</v>
          </cell>
          <cell r="J284" t="str">
            <v>FALTA</v>
          </cell>
          <cell r="K284" t="str">
            <v>FALTA</v>
          </cell>
          <cell r="L284" t="str">
            <v>FALTA</v>
          </cell>
          <cell r="M284" t="str">
            <v>FALTA</v>
          </cell>
          <cell r="N284" t="str">
            <v>FALTA</v>
          </cell>
          <cell r="O284" t="str">
            <v>FALTA</v>
          </cell>
          <cell r="P284" t="str">
            <v>FALTA</v>
          </cell>
          <cell r="Q284" t="str">
            <v>FALTA</v>
          </cell>
        </row>
        <row r="285">
          <cell r="B285" t="str">
            <v>XAT02</v>
          </cell>
          <cell r="C285" t="str">
            <v>Automovel Passeio 1600CC sem operador</v>
          </cell>
          <cell r="D285" t="str">
            <v>h</v>
          </cell>
          <cell r="E285" t="str">
            <v>Automovel Passeio 1600Cc S/Operador ( Indireto )   -  ABEMI    3.6.1</v>
          </cell>
          <cell r="F285">
            <v>5.32</v>
          </cell>
          <cell r="G285">
            <v>5.33</v>
          </cell>
          <cell r="H285">
            <v>5.37</v>
          </cell>
          <cell r="I285">
            <v>5.39</v>
          </cell>
          <cell r="J285">
            <v>5.4</v>
          </cell>
          <cell r="K285">
            <v>5.45</v>
          </cell>
          <cell r="L285">
            <v>0</v>
          </cell>
          <cell r="M285">
            <v>0</v>
          </cell>
          <cell r="N285">
            <v>0</v>
          </cell>
          <cell r="O285">
            <v>0</v>
          </cell>
          <cell r="P285">
            <v>0</v>
          </cell>
          <cell r="Q285">
            <v>0</v>
          </cell>
        </row>
        <row r="286">
          <cell r="B286" t="str">
            <v>XAT04</v>
          </cell>
          <cell r="C286" t="str">
            <v>Automovel Passeio 1000CC sem operador</v>
          </cell>
          <cell r="D286" t="str">
            <v>h</v>
          </cell>
          <cell r="E286" t="str">
            <v xml:space="preserve">Automovel Passeio 1000Cc Sem Operador ( Uno, Gol, Fusca ) ( Indireto )   -  ABEMI    </v>
          </cell>
          <cell r="F286">
            <v>7.4</v>
          </cell>
          <cell r="G286">
            <v>7.41</v>
          </cell>
          <cell r="H286">
            <v>7.48</v>
          </cell>
          <cell r="I286">
            <v>7.5</v>
          </cell>
          <cell r="J286">
            <v>7.52</v>
          </cell>
          <cell r="K286">
            <v>7.58</v>
          </cell>
          <cell r="L286">
            <v>0</v>
          </cell>
          <cell r="M286">
            <v>0</v>
          </cell>
          <cell r="N286">
            <v>0</v>
          </cell>
          <cell r="O286">
            <v>0</v>
          </cell>
          <cell r="P286">
            <v>0</v>
          </cell>
          <cell r="Q286">
            <v>0</v>
          </cell>
        </row>
        <row r="287">
          <cell r="B287" t="str">
            <v>XCC01</v>
          </cell>
          <cell r="C287" t="str">
            <v>Caminhao Carroceria Tracao 4X2 3,5t</v>
          </cell>
          <cell r="D287" t="str">
            <v>h</v>
          </cell>
          <cell r="E287" t="str">
            <v>Tracao 4X2 , capacidade 3,5t.   -  ABEMI    3.5.1</v>
          </cell>
          <cell r="F287">
            <v>16.36</v>
          </cell>
          <cell r="G287">
            <v>16.39</v>
          </cell>
          <cell r="H287">
            <v>16.54</v>
          </cell>
          <cell r="I287">
            <v>16.59</v>
          </cell>
          <cell r="J287">
            <v>16.62</v>
          </cell>
          <cell r="K287">
            <v>16.760000000000002</v>
          </cell>
          <cell r="L287">
            <v>0</v>
          </cell>
          <cell r="M287">
            <v>0</v>
          </cell>
          <cell r="N287">
            <v>0</v>
          </cell>
          <cell r="O287">
            <v>0</v>
          </cell>
          <cell r="P287">
            <v>0</v>
          </cell>
          <cell r="Q287">
            <v>0</v>
          </cell>
        </row>
        <row r="288">
          <cell r="B288" t="str">
            <v>XCC02</v>
          </cell>
          <cell r="C288" t="str">
            <v>Caminhao Carroceria Tracao 4X2 6/8t</v>
          </cell>
          <cell r="D288" t="str">
            <v>h</v>
          </cell>
          <cell r="E288" t="str">
            <v>Tracao 4X2 , capacidade 6/8t.   -  ABEMI    3.5.2</v>
          </cell>
          <cell r="F288">
            <v>23.86</v>
          </cell>
          <cell r="G288">
            <v>23.91</v>
          </cell>
          <cell r="H288">
            <v>24.12</v>
          </cell>
          <cell r="I288">
            <v>24.2</v>
          </cell>
          <cell r="J288">
            <v>24.25</v>
          </cell>
          <cell r="K288">
            <v>24.45</v>
          </cell>
          <cell r="L288">
            <v>0</v>
          </cell>
          <cell r="M288">
            <v>0</v>
          </cell>
          <cell r="N288">
            <v>0</v>
          </cell>
          <cell r="O288">
            <v>0</v>
          </cell>
          <cell r="P288">
            <v>0</v>
          </cell>
          <cell r="Q288">
            <v>0</v>
          </cell>
        </row>
        <row r="289">
          <cell r="B289" t="str">
            <v>XCC09</v>
          </cell>
          <cell r="C289" t="str">
            <v>Caminhao Carroceria Tracao 6X2 9/22t</v>
          </cell>
          <cell r="D289" t="str">
            <v>h</v>
          </cell>
          <cell r="E289" t="str">
            <v>Tracao 6X2 , capacidade 9/22t   -  ABEMI    3.5.6</v>
          </cell>
          <cell r="F289">
            <v>33.01</v>
          </cell>
          <cell r="G289">
            <v>33.08</v>
          </cell>
          <cell r="H289">
            <v>33.380000000000003</v>
          </cell>
          <cell r="I289">
            <v>33.479999999999997</v>
          </cell>
          <cell r="J289">
            <v>33.549999999999997</v>
          </cell>
          <cell r="K289">
            <v>33.83</v>
          </cell>
          <cell r="L289">
            <v>0</v>
          </cell>
          <cell r="M289">
            <v>0</v>
          </cell>
          <cell r="N289">
            <v>0</v>
          </cell>
          <cell r="O289">
            <v>0</v>
          </cell>
          <cell r="P289">
            <v>0</v>
          </cell>
          <cell r="Q289">
            <v>0</v>
          </cell>
        </row>
        <row r="290">
          <cell r="B290" t="str">
            <v>XCT01</v>
          </cell>
          <cell r="C290" t="str">
            <v>Carreta e Cavalo Mecanico 32t</v>
          </cell>
          <cell r="D290" t="str">
            <v>h</v>
          </cell>
          <cell r="E290" t="str">
            <v>Cavalo Mecanico capacidade de Tracao 32T e Carreta para Cargas Secas cap. 27/32T, 3 Eixos.   -  ABEMI    3.1.2+3.3.3</v>
          </cell>
          <cell r="F290">
            <v>46.43</v>
          </cell>
          <cell r="G290">
            <v>46.52</v>
          </cell>
          <cell r="H290">
            <v>46.93</v>
          </cell>
          <cell r="I290">
            <v>47.08</v>
          </cell>
          <cell r="J290">
            <v>47.17</v>
          </cell>
          <cell r="K290">
            <v>47.57</v>
          </cell>
          <cell r="L290">
            <v>0</v>
          </cell>
          <cell r="M290">
            <v>0</v>
          </cell>
          <cell r="N290">
            <v>0</v>
          </cell>
          <cell r="O290">
            <v>0</v>
          </cell>
          <cell r="P290">
            <v>0</v>
          </cell>
          <cell r="Q290">
            <v>0</v>
          </cell>
        </row>
        <row r="291">
          <cell r="B291" t="str">
            <v>XCT02</v>
          </cell>
          <cell r="C291" t="str">
            <v>Carreta Carga Seca 20/25t 2Eixos</v>
          </cell>
          <cell r="D291" t="str">
            <v>h</v>
          </cell>
          <cell r="E291" t="str">
            <v>Carga Seca , capacidade 20/25t , 2Eixos   -  ABEMI    3.3.2</v>
          </cell>
          <cell r="F291">
            <v>9.16</v>
          </cell>
          <cell r="G291">
            <v>9.18</v>
          </cell>
          <cell r="H291">
            <v>9.26</v>
          </cell>
          <cell r="I291">
            <v>9.2899999999999991</v>
          </cell>
          <cell r="J291">
            <v>9.31</v>
          </cell>
          <cell r="K291">
            <v>9.39</v>
          </cell>
          <cell r="L291">
            <v>0</v>
          </cell>
          <cell r="M291">
            <v>0</v>
          </cell>
          <cell r="N291">
            <v>0</v>
          </cell>
          <cell r="O291">
            <v>0</v>
          </cell>
          <cell r="P291">
            <v>0</v>
          </cell>
          <cell r="Q291">
            <v>0</v>
          </cell>
        </row>
        <row r="292">
          <cell r="B292" t="str">
            <v>XCT03</v>
          </cell>
          <cell r="C292" t="str">
            <v>Carreta Carga Seca 27/32t 3Eixos</v>
          </cell>
          <cell r="D292" t="str">
            <v>h</v>
          </cell>
          <cell r="E292" t="str">
            <v>Carga Seca , capacidade 27/32t , 3 Eixos   -  ABEMI    3.3.3</v>
          </cell>
          <cell r="F292">
            <v>11.43</v>
          </cell>
          <cell r="G292">
            <v>11.45</v>
          </cell>
          <cell r="H292">
            <v>11.55</v>
          </cell>
          <cell r="I292">
            <v>11.59</v>
          </cell>
          <cell r="J292">
            <v>11.61</v>
          </cell>
          <cell r="K292">
            <v>11.71</v>
          </cell>
          <cell r="L292">
            <v>0</v>
          </cell>
          <cell r="M292">
            <v>0</v>
          </cell>
          <cell r="N292">
            <v>0</v>
          </cell>
          <cell r="O292">
            <v>0</v>
          </cell>
          <cell r="P292">
            <v>0</v>
          </cell>
          <cell r="Q292">
            <v>0</v>
          </cell>
        </row>
        <row r="293">
          <cell r="B293" t="str">
            <v>XCT04</v>
          </cell>
          <cell r="C293" t="str">
            <v>Carreta Prancha Reta/Reb 15t 1 Eixo</v>
          </cell>
          <cell r="D293" t="str">
            <v>h</v>
          </cell>
          <cell r="E293" t="str">
            <v>Rreta ou Rebaixada, capacidade 15t, 1 Eixos.   -  ABEMI    3.3.9</v>
          </cell>
          <cell r="F293">
            <v>8.3800000000000008</v>
          </cell>
          <cell r="G293">
            <v>8.4</v>
          </cell>
          <cell r="H293">
            <v>8.4700000000000006</v>
          </cell>
          <cell r="I293">
            <v>8.5</v>
          </cell>
          <cell r="J293">
            <v>8.52</v>
          </cell>
          <cell r="K293">
            <v>8.59</v>
          </cell>
          <cell r="L293">
            <v>0</v>
          </cell>
          <cell r="M293">
            <v>0</v>
          </cell>
          <cell r="N293">
            <v>0</v>
          </cell>
          <cell r="O293">
            <v>0</v>
          </cell>
          <cell r="P293">
            <v>0</v>
          </cell>
          <cell r="Q293">
            <v>0</v>
          </cell>
        </row>
        <row r="294">
          <cell r="B294" t="str">
            <v>XCT05</v>
          </cell>
          <cell r="C294" t="str">
            <v>Carreta Prancha Reta/Reb 30t 2Eixo</v>
          </cell>
          <cell r="D294" t="str">
            <v>h</v>
          </cell>
          <cell r="E294" t="str">
            <v>Reta/Rebaixada, capacidade 30t, 2Eixos.   -  ABEMI    3.3.10</v>
          </cell>
          <cell r="F294">
            <v>11.11</v>
          </cell>
          <cell r="G294">
            <v>11.14</v>
          </cell>
          <cell r="H294">
            <v>11.24</v>
          </cell>
          <cell r="I294">
            <v>11.27</v>
          </cell>
          <cell r="J294">
            <v>11.29</v>
          </cell>
          <cell r="K294">
            <v>11.39</v>
          </cell>
          <cell r="L294">
            <v>0</v>
          </cell>
          <cell r="M294">
            <v>0</v>
          </cell>
          <cell r="N294">
            <v>0</v>
          </cell>
          <cell r="O294">
            <v>0</v>
          </cell>
          <cell r="P294">
            <v>0</v>
          </cell>
          <cell r="Q294">
            <v>0</v>
          </cell>
        </row>
        <row r="295">
          <cell r="B295" t="str">
            <v>XCT06</v>
          </cell>
          <cell r="C295" t="str">
            <v>Carreta Prancha Reta/Reb 45t 3Eixos</v>
          </cell>
          <cell r="D295" t="str">
            <v>h</v>
          </cell>
          <cell r="E295" t="str">
            <v>Carreta Carrega-Tudo, Plataforma Reta ou Rebaixada, capac 45t, 3 Eixos-ABEMI 3.3.12</v>
          </cell>
          <cell r="F295">
            <v>12.74</v>
          </cell>
          <cell r="G295">
            <v>12.77</v>
          </cell>
          <cell r="H295">
            <v>12.88</v>
          </cell>
          <cell r="I295">
            <v>12.92</v>
          </cell>
          <cell r="J295">
            <v>12.95</v>
          </cell>
          <cell r="K295">
            <v>13.05</v>
          </cell>
          <cell r="L295">
            <v>0</v>
          </cell>
          <cell r="M295">
            <v>0</v>
          </cell>
          <cell r="N295">
            <v>0</v>
          </cell>
          <cell r="O295">
            <v>0</v>
          </cell>
          <cell r="P295">
            <v>0</v>
          </cell>
          <cell r="Q295">
            <v>0</v>
          </cell>
        </row>
        <row r="296">
          <cell r="B296" t="str">
            <v>XCV01</v>
          </cell>
          <cell r="C296" t="str">
            <v>Cavalo Mecanico  Tracao  32t</v>
          </cell>
          <cell r="D296" t="str">
            <v>h</v>
          </cell>
          <cell r="E296" t="str">
            <v>Capacidade Tracao 32T   -  ABEMI    3.1.2</v>
          </cell>
          <cell r="F296">
            <v>35</v>
          </cell>
          <cell r="G296">
            <v>35.07</v>
          </cell>
          <cell r="H296">
            <v>35.380000000000003</v>
          </cell>
          <cell r="I296">
            <v>35.49</v>
          </cell>
          <cell r="J296">
            <v>35.56</v>
          </cell>
          <cell r="K296">
            <v>35.86</v>
          </cell>
          <cell r="L296">
            <v>0</v>
          </cell>
          <cell r="M296">
            <v>0</v>
          </cell>
          <cell r="N296">
            <v>0</v>
          </cell>
          <cell r="O296">
            <v>0</v>
          </cell>
          <cell r="P296">
            <v>0</v>
          </cell>
          <cell r="Q296">
            <v>0</v>
          </cell>
        </row>
        <row r="297">
          <cell r="B297" t="str">
            <v>XDI01</v>
          </cell>
          <cell r="C297" t="str">
            <v>Distanciometro Wild-DI 1000</v>
          </cell>
          <cell r="D297" t="str">
            <v>h</v>
          </cell>
          <cell r="E297" t="str">
            <v>Medidor Eletronico de Distancia, Wild-Di 1000.   -  ABEMI    7.13.2</v>
          </cell>
          <cell r="F297">
            <v>8.18</v>
          </cell>
          <cell r="G297">
            <v>8.1999999999999993</v>
          </cell>
          <cell r="H297">
            <v>8.27</v>
          </cell>
          <cell r="I297">
            <v>8.3000000000000007</v>
          </cell>
          <cell r="J297">
            <v>8.32</v>
          </cell>
          <cell r="K297">
            <v>8.39</v>
          </cell>
          <cell r="L297">
            <v>0</v>
          </cell>
          <cell r="M297">
            <v>0</v>
          </cell>
          <cell r="N297">
            <v>0</v>
          </cell>
          <cell r="O297">
            <v>0</v>
          </cell>
          <cell r="P297">
            <v>0</v>
          </cell>
          <cell r="Q297">
            <v>0</v>
          </cell>
        </row>
        <row r="298">
          <cell r="B298" t="str">
            <v>XGG03</v>
          </cell>
          <cell r="C298" t="str">
            <v>Grupo Gerador cap 60 kVA</v>
          </cell>
          <cell r="D298" t="str">
            <v>h</v>
          </cell>
          <cell r="E298" t="str">
            <v>Capacidade 60 kVA.   -  ABEMI    10.1.5</v>
          </cell>
          <cell r="F298">
            <v>6.35</v>
          </cell>
          <cell r="G298">
            <v>6.36</v>
          </cell>
          <cell r="H298">
            <v>6.42</v>
          </cell>
          <cell r="I298">
            <v>6.44</v>
          </cell>
          <cell r="J298">
            <v>6.45</v>
          </cell>
          <cell r="K298">
            <v>6.51</v>
          </cell>
          <cell r="L298">
            <v>0</v>
          </cell>
          <cell r="M298">
            <v>0</v>
          </cell>
          <cell r="N298">
            <v>0</v>
          </cell>
          <cell r="O298">
            <v>0</v>
          </cell>
          <cell r="P298">
            <v>0</v>
          </cell>
          <cell r="Q298">
            <v>0</v>
          </cell>
        </row>
        <row r="299">
          <cell r="B299" t="str">
            <v>XMD05</v>
          </cell>
          <cell r="C299" t="str">
            <v>Maquina de solda motor diesel sobre rodas 375A</v>
          </cell>
          <cell r="D299" t="str">
            <v>h</v>
          </cell>
          <cell r="E299" t="str">
            <v>Moto-Soldadora diesel sobre Rodas, Corrente  375 A.   -  ABEMI    6.3.1</v>
          </cell>
          <cell r="F299">
            <v>4.1399999999999997</v>
          </cell>
          <cell r="G299">
            <v>4.1500000000000004</v>
          </cell>
          <cell r="H299">
            <v>4.1900000000000004</v>
          </cell>
          <cell r="I299">
            <v>4.2</v>
          </cell>
          <cell r="J299">
            <v>4.21</v>
          </cell>
          <cell r="K299">
            <v>4.24</v>
          </cell>
          <cell r="L299">
            <v>0</v>
          </cell>
          <cell r="M299">
            <v>0</v>
          </cell>
          <cell r="N299">
            <v>0</v>
          </cell>
          <cell r="O299">
            <v>0</v>
          </cell>
          <cell r="P299">
            <v>0</v>
          </cell>
          <cell r="Q299">
            <v>0</v>
          </cell>
        </row>
        <row r="300">
          <cell r="B300" t="str">
            <v>XMU04</v>
          </cell>
          <cell r="C300" t="str">
            <v>Munck 6X4 10txm/5t</v>
          </cell>
          <cell r="D300" t="str">
            <v>h</v>
          </cell>
          <cell r="E300" t="str">
            <v>Tracao 6X4, capacidade Nominal  10txm/5t .   -  ABEMI    3.5.16</v>
          </cell>
          <cell r="F300">
            <v>34.159999999999997</v>
          </cell>
          <cell r="G300">
            <v>34.229999999999997</v>
          </cell>
          <cell r="H300">
            <v>34.53</v>
          </cell>
          <cell r="I300">
            <v>34.64</v>
          </cell>
          <cell r="J300">
            <v>34.71</v>
          </cell>
          <cell r="K300">
            <v>35</v>
          </cell>
          <cell r="L300">
            <v>0</v>
          </cell>
          <cell r="M300">
            <v>0</v>
          </cell>
          <cell r="N300">
            <v>0</v>
          </cell>
          <cell r="O300">
            <v>0</v>
          </cell>
          <cell r="P300">
            <v>0</v>
          </cell>
          <cell r="Q300">
            <v>0</v>
          </cell>
        </row>
        <row r="301">
          <cell r="B301" t="str">
            <v>XNV01</v>
          </cell>
          <cell r="C301" t="str">
            <v>Nivel ótico Wild NK-1</v>
          </cell>
          <cell r="D301" t="str">
            <v>h</v>
          </cell>
          <cell r="E301" t="str">
            <v xml:space="preserve">    -  ABEMI    7.1.2.1</v>
          </cell>
          <cell r="F301">
            <v>0.92</v>
          </cell>
          <cell r="G301">
            <v>0.92</v>
          </cell>
          <cell r="H301">
            <v>0.93</v>
          </cell>
          <cell r="I301">
            <v>0.93</v>
          </cell>
          <cell r="J301">
            <v>0.93</v>
          </cell>
          <cell r="K301">
            <v>0.94</v>
          </cell>
          <cell r="L301">
            <v>0</v>
          </cell>
          <cell r="M301">
            <v>0</v>
          </cell>
          <cell r="N301">
            <v>0</v>
          </cell>
          <cell r="O301">
            <v>0</v>
          </cell>
          <cell r="P301">
            <v>0</v>
          </cell>
          <cell r="Q301">
            <v>0</v>
          </cell>
        </row>
        <row r="302">
          <cell r="B302" t="str">
            <v>XON01</v>
          </cell>
          <cell r="C302" t="str">
            <v>Onibus cap 40/45 Passageiros</v>
          </cell>
          <cell r="D302" t="str">
            <v>h</v>
          </cell>
          <cell r="E302" t="str">
            <v xml:space="preserve">    -  ABEMI    3.6.8</v>
          </cell>
          <cell r="F302">
            <v>40.29</v>
          </cell>
          <cell r="G302">
            <v>40.380000000000003</v>
          </cell>
          <cell r="H302">
            <v>40.729999999999997</v>
          </cell>
          <cell r="I302">
            <v>40.86</v>
          </cell>
          <cell r="J302">
            <v>40.94</v>
          </cell>
          <cell r="K302">
            <v>41.28</v>
          </cell>
          <cell r="L302">
            <v>0</v>
          </cell>
          <cell r="M302">
            <v>0</v>
          </cell>
          <cell r="N302">
            <v>0</v>
          </cell>
          <cell r="O302">
            <v>0</v>
          </cell>
          <cell r="P302">
            <v>0</v>
          </cell>
          <cell r="Q302">
            <v>0</v>
          </cell>
        </row>
        <row r="303">
          <cell r="B303" t="str">
            <v>XPU01</v>
          </cell>
          <cell r="C303" t="str">
            <v xml:space="preserve">Pick-Up Cargas Leves 2X4 Pampa/Saveiro </v>
          </cell>
          <cell r="D303" t="str">
            <v>h</v>
          </cell>
          <cell r="E303" t="str">
            <v>Para Cargas Leves, Tracao 2X4 ( Tipo Pampa, Saveiro ou Similar ).   -  ABEMI    3.6.2</v>
          </cell>
          <cell r="F303">
            <v>12.02</v>
          </cell>
          <cell r="G303">
            <v>12.05</v>
          </cell>
          <cell r="H303">
            <v>12.15</v>
          </cell>
          <cell r="I303">
            <v>12.19</v>
          </cell>
          <cell r="J303">
            <v>12.21</v>
          </cell>
          <cell r="K303">
            <v>12.32</v>
          </cell>
          <cell r="L303">
            <v>0</v>
          </cell>
          <cell r="M303">
            <v>0</v>
          </cell>
          <cell r="N303">
            <v>0</v>
          </cell>
          <cell r="O303">
            <v>0</v>
          </cell>
          <cell r="P303">
            <v>0</v>
          </cell>
          <cell r="Q303">
            <v>0</v>
          </cell>
        </row>
        <row r="304">
          <cell r="B304" t="str">
            <v>XPU03</v>
          </cell>
          <cell r="C304" t="str">
            <v>Pick-Up Volkswagen Kombi</v>
          </cell>
          <cell r="D304" t="str">
            <v>h</v>
          </cell>
          <cell r="E304" t="str">
            <v>Volkswagen Kombi.   -  ABEMI    3.6.4</v>
          </cell>
          <cell r="F304">
            <v>7.33</v>
          </cell>
          <cell r="G304">
            <v>7.34</v>
          </cell>
          <cell r="H304">
            <v>7.41</v>
          </cell>
          <cell r="I304">
            <v>7.43</v>
          </cell>
          <cell r="J304">
            <v>7.44</v>
          </cell>
          <cell r="K304">
            <v>7.51</v>
          </cell>
          <cell r="L304">
            <v>0</v>
          </cell>
          <cell r="M304">
            <v>0</v>
          </cell>
          <cell r="N304">
            <v>0</v>
          </cell>
          <cell r="O304">
            <v>0</v>
          </cell>
          <cell r="P304">
            <v>0</v>
          </cell>
          <cell r="Q304">
            <v>0</v>
          </cell>
        </row>
        <row r="305">
          <cell r="B305" t="str">
            <v>XPU04</v>
          </cell>
          <cell r="C305" t="str">
            <v>Pick-Up p/ Cargas até1 t 4X4 Toyota</v>
          </cell>
          <cell r="D305" t="str">
            <v>h</v>
          </cell>
          <cell r="E305" t="str">
            <v>Para Cargas Ate 1t, Tracao 4X4, c/ Carroceria ( Tipo Toyota ou Similar ).   -  ABEMI    3.6.7</v>
          </cell>
          <cell r="F305">
            <v>11.09</v>
          </cell>
          <cell r="G305">
            <v>11.12</v>
          </cell>
          <cell r="H305">
            <v>11.22</v>
          </cell>
          <cell r="I305">
            <v>11.25</v>
          </cell>
          <cell r="J305">
            <v>11.27</v>
          </cell>
          <cell r="K305">
            <v>11.37</v>
          </cell>
          <cell r="L305">
            <v>0</v>
          </cell>
          <cell r="M305">
            <v>0</v>
          </cell>
          <cell r="N305">
            <v>0</v>
          </cell>
          <cell r="O305">
            <v>0</v>
          </cell>
          <cell r="P305">
            <v>0</v>
          </cell>
          <cell r="Q305">
            <v>0</v>
          </cell>
        </row>
        <row r="306">
          <cell r="B306" t="str">
            <v>XPU05</v>
          </cell>
          <cell r="C306" t="str">
            <v>Pick-Up Jeep Toyota 4X4</v>
          </cell>
          <cell r="D306" t="str">
            <v>h</v>
          </cell>
          <cell r="E306" t="str">
            <v>Jeep Toyota Tracao 4X4   -  ABEMI    3.6.7</v>
          </cell>
          <cell r="F306">
            <v>11.09</v>
          </cell>
          <cell r="G306">
            <v>11.12</v>
          </cell>
          <cell r="H306">
            <v>11.22</v>
          </cell>
          <cell r="I306">
            <v>11.25</v>
          </cell>
          <cell r="J306">
            <v>11.27</v>
          </cell>
          <cell r="K306">
            <v>11.37</v>
          </cell>
          <cell r="L306">
            <v>0</v>
          </cell>
          <cell r="M306">
            <v>0</v>
          </cell>
          <cell r="N306">
            <v>0</v>
          </cell>
          <cell r="O306">
            <v>0</v>
          </cell>
          <cell r="P306">
            <v>0</v>
          </cell>
          <cell r="Q306">
            <v>0</v>
          </cell>
        </row>
        <row r="307">
          <cell r="B307" t="str">
            <v>XPU06</v>
          </cell>
          <cell r="C307" t="str">
            <v>Pick-Up diesel 4X2 Carga 1T  F1000/D20</v>
          </cell>
          <cell r="D307" t="str">
            <v>h</v>
          </cell>
          <cell r="E307" t="str">
            <v>Pick-Up diesel 4X2 Carga  1000Kg - F1000/D20   -  ABEMI    3.6.3</v>
          </cell>
          <cell r="F307">
            <v>12.02</v>
          </cell>
          <cell r="G307">
            <v>12.05</v>
          </cell>
          <cell r="H307">
            <v>12.15</v>
          </cell>
          <cell r="I307">
            <v>12.19</v>
          </cell>
          <cell r="J307">
            <v>12.21</v>
          </cell>
          <cell r="K307">
            <v>12.32</v>
          </cell>
          <cell r="L307">
            <v>0</v>
          </cell>
          <cell r="M307">
            <v>0</v>
          </cell>
          <cell r="N307">
            <v>0</v>
          </cell>
          <cell r="O307">
            <v>0</v>
          </cell>
          <cell r="P307">
            <v>0</v>
          </cell>
          <cell r="Q307">
            <v>0</v>
          </cell>
        </row>
        <row r="308">
          <cell r="B308" t="str">
            <v>XPU07</v>
          </cell>
          <cell r="C308" t="str">
            <v>Pick-Up Cargas 1t 4X4 Toyota sem operador</v>
          </cell>
          <cell r="D308" t="str">
            <v>h</v>
          </cell>
          <cell r="E308" t="str">
            <v>Para Cargas Ate 1 T, Tracao 4X4, c/ Carroceria ( Tipo Toyota ou Similar ). Sem Operador ( Indireto )   -  ABEMI    3.6.7</v>
          </cell>
          <cell r="F308">
            <v>11.09</v>
          </cell>
          <cell r="G308">
            <v>11.12</v>
          </cell>
          <cell r="H308">
            <v>11.22</v>
          </cell>
          <cell r="I308">
            <v>11.25</v>
          </cell>
          <cell r="J308">
            <v>11.27</v>
          </cell>
          <cell r="K308">
            <v>11.37</v>
          </cell>
          <cell r="L308">
            <v>0</v>
          </cell>
          <cell r="M308">
            <v>0</v>
          </cell>
          <cell r="N308">
            <v>0</v>
          </cell>
          <cell r="O308">
            <v>0</v>
          </cell>
          <cell r="P308">
            <v>0</v>
          </cell>
          <cell r="Q308">
            <v>0</v>
          </cell>
        </row>
        <row r="309">
          <cell r="B309" t="str">
            <v>XPU08</v>
          </cell>
          <cell r="C309" t="str">
            <v>Pick-Up Jeep diesel 4X4 Toyota sem operador</v>
          </cell>
          <cell r="D309" t="str">
            <v>h</v>
          </cell>
          <cell r="E309" t="str">
            <v>Pick-Up Jeep Toyota 4X4 sem operador -  ABEMI    3.6.7</v>
          </cell>
          <cell r="F309">
            <v>11.09</v>
          </cell>
          <cell r="G309">
            <v>11.12</v>
          </cell>
          <cell r="H309">
            <v>11.22</v>
          </cell>
          <cell r="I309">
            <v>11.25</v>
          </cell>
          <cell r="J309">
            <v>11.27</v>
          </cell>
          <cell r="K309">
            <v>11.37</v>
          </cell>
          <cell r="L309">
            <v>0</v>
          </cell>
          <cell r="M309">
            <v>0</v>
          </cell>
          <cell r="N309">
            <v>0</v>
          </cell>
          <cell r="O309">
            <v>0</v>
          </cell>
          <cell r="P309">
            <v>0</v>
          </cell>
          <cell r="Q309">
            <v>0</v>
          </cell>
        </row>
        <row r="310">
          <cell r="B310" t="str">
            <v>XPU09</v>
          </cell>
          <cell r="C310" t="str">
            <v>Pick-Up Volkswagen Kombi sem operador</v>
          </cell>
          <cell r="D310" t="str">
            <v>h</v>
          </cell>
          <cell r="E310" t="str">
            <v>Volkswagen Kombi Sem Operador ( Indireto )   -  ABEMI    3.6.4</v>
          </cell>
          <cell r="F310">
            <v>7.33</v>
          </cell>
          <cell r="G310">
            <v>7.34</v>
          </cell>
          <cell r="H310">
            <v>7.41</v>
          </cell>
          <cell r="I310">
            <v>7.43</v>
          </cell>
          <cell r="J310">
            <v>7.44</v>
          </cell>
          <cell r="K310">
            <v>7.51</v>
          </cell>
          <cell r="L310">
            <v>0</v>
          </cell>
          <cell r="M310">
            <v>0</v>
          </cell>
          <cell r="N310">
            <v>0</v>
          </cell>
          <cell r="O310">
            <v>0</v>
          </cell>
          <cell r="P310">
            <v>0</v>
          </cell>
          <cell r="Q310">
            <v>0</v>
          </cell>
        </row>
        <row r="311">
          <cell r="B311" t="str">
            <v>XTD01</v>
          </cell>
          <cell r="C311" t="str">
            <v>Teodolito  Wild T1</v>
          </cell>
          <cell r="D311" t="str">
            <v>h</v>
          </cell>
          <cell r="E311" t="str">
            <v xml:space="preserve">    -  ABEMI    7.1.1.1</v>
          </cell>
          <cell r="F311">
            <v>3.76</v>
          </cell>
          <cell r="G311">
            <v>3.77</v>
          </cell>
          <cell r="H311">
            <v>3.8</v>
          </cell>
          <cell r="I311">
            <v>3.81</v>
          </cell>
          <cell r="J311">
            <v>3.82</v>
          </cell>
          <cell r="K311">
            <v>3.85</v>
          </cell>
          <cell r="L311">
            <v>0</v>
          </cell>
          <cell r="M311">
            <v>0</v>
          </cell>
          <cell r="N311">
            <v>0</v>
          </cell>
          <cell r="O311">
            <v>0</v>
          </cell>
          <cell r="P311">
            <v>0</v>
          </cell>
          <cell r="Q311">
            <v>0</v>
          </cell>
        </row>
        <row r="312">
          <cell r="B312" t="str">
            <v>XTD02</v>
          </cell>
          <cell r="C312" t="str">
            <v>Teodolito Wild T2</v>
          </cell>
          <cell r="D312" t="str">
            <v>h</v>
          </cell>
          <cell r="E312" t="str">
            <v xml:space="preserve">    -  ABEMI    7.1.1.2</v>
          </cell>
          <cell r="F312">
            <v>4.8600000000000003</v>
          </cell>
          <cell r="G312">
            <v>4.87</v>
          </cell>
          <cell r="H312">
            <v>4.91</v>
          </cell>
          <cell r="I312">
            <v>4.93</v>
          </cell>
          <cell r="J312">
            <v>4.9400000000000004</v>
          </cell>
          <cell r="K312">
            <v>4.9800000000000004</v>
          </cell>
          <cell r="L312">
            <v>0</v>
          </cell>
          <cell r="M312">
            <v>0</v>
          </cell>
          <cell r="N312">
            <v>0</v>
          </cell>
          <cell r="O312">
            <v>0</v>
          </cell>
          <cell r="P312">
            <v>0</v>
          </cell>
          <cell r="Q312">
            <v>0</v>
          </cell>
        </row>
        <row r="313">
          <cell r="B313" t="str">
            <v>XTF01</v>
          </cell>
          <cell r="C313" t="str">
            <v>Transformador 75 kVA</v>
          </cell>
          <cell r="D313" t="str">
            <v>h</v>
          </cell>
          <cell r="E313" t="str">
            <v xml:space="preserve">    -  ABEMI    10.2.1</v>
          </cell>
          <cell r="F313">
            <v>1.29</v>
          </cell>
          <cell r="G313">
            <v>1.29</v>
          </cell>
          <cell r="H313">
            <v>1.31</v>
          </cell>
          <cell r="I313">
            <v>1.31</v>
          </cell>
          <cell r="J313">
            <v>1.31</v>
          </cell>
          <cell r="K313">
            <v>1.32</v>
          </cell>
          <cell r="L313">
            <v>0</v>
          </cell>
          <cell r="M313">
            <v>0</v>
          </cell>
          <cell r="N313">
            <v>0</v>
          </cell>
          <cell r="O313">
            <v>0</v>
          </cell>
          <cell r="P313">
            <v>0</v>
          </cell>
          <cell r="Q313">
            <v>0</v>
          </cell>
        </row>
        <row r="314">
          <cell r="B314" t="str">
            <v>LEGENDA</v>
          </cell>
          <cell r="C314" t="str">
            <v>EQUIPAMENTOS CONSIDERADOS SEM OPERADOR</v>
          </cell>
        </row>
        <row r="316">
          <cell r="B316" t="str">
            <v>MÃO-DE-OBRA</v>
          </cell>
          <cell r="F316">
            <v>36526</v>
          </cell>
          <cell r="G316">
            <v>36557</v>
          </cell>
          <cell r="H316">
            <v>36586</v>
          </cell>
          <cell r="I316">
            <v>36617</v>
          </cell>
          <cell r="J316">
            <v>36647</v>
          </cell>
          <cell r="K316">
            <v>36678</v>
          </cell>
          <cell r="L316">
            <v>36708</v>
          </cell>
          <cell r="M316">
            <v>36739</v>
          </cell>
          <cell r="N316">
            <v>36770</v>
          </cell>
          <cell r="O316">
            <v>36800</v>
          </cell>
          <cell r="P316">
            <v>36831</v>
          </cell>
          <cell r="Q316">
            <v>36861</v>
          </cell>
        </row>
        <row r="317">
          <cell r="B317" t="str">
            <v>COD</v>
          </cell>
          <cell r="C317" t="str">
            <v>Descrição do recurso</v>
          </cell>
          <cell r="D317" t="str">
            <v>Un</v>
          </cell>
          <cell r="F317" t="str">
            <v>R$/h</v>
          </cell>
          <cell r="G317" t="str">
            <v>R$/h</v>
          </cell>
          <cell r="H317" t="str">
            <v>R$/h</v>
          </cell>
          <cell r="I317" t="str">
            <v>R$/h</v>
          </cell>
          <cell r="J317" t="str">
            <v>R$/h</v>
          </cell>
          <cell r="K317" t="str">
            <v>R$/h</v>
          </cell>
          <cell r="L317" t="str">
            <v>R$/h</v>
          </cell>
          <cell r="M317" t="str">
            <v>R$/h</v>
          </cell>
          <cell r="N317" t="str">
            <v>R$/h</v>
          </cell>
          <cell r="O317" t="str">
            <v>R$/h</v>
          </cell>
          <cell r="P317" t="str">
            <v>R$/h</v>
          </cell>
          <cell r="Q317" t="str">
            <v>R$/h</v>
          </cell>
        </row>
        <row r="318">
          <cell r="B318" t="str">
            <v>AAJ</v>
          </cell>
          <cell r="C318" t="str">
            <v>Ajudante</v>
          </cell>
          <cell r="D318" t="str">
            <v>h</v>
          </cell>
          <cell r="E318">
            <v>1.05</v>
          </cell>
          <cell r="K318">
            <v>1.1499999999999999</v>
          </cell>
        </row>
        <row r="319">
          <cell r="B319" t="str">
            <v>AAM</v>
          </cell>
          <cell r="C319" t="str">
            <v>Armador</v>
          </cell>
          <cell r="D319" t="str">
            <v>h</v>
          </cell>
          <cell r="E319">
            <v>1.82</v>
          </cell>
          <cell r="K319">
            <v>1.53</v>
          </cell>
        </row>
        <row r="320">
          <cell r="B320" t="str">
            <v>AAU01</v>
          </cell>
          <cell r="C320" t="str">
            <v>Auxiliar de Topografia</v>
          </cell>
          <cell r="D320" t="str">
            <v>h</v>
          </cell>
          <cell r="E320">
            <v>1.44</v>
          </cell>
          <cell r="K320">
            <v>1.25</v>
          </cell>
        </row>
        <row r="321">
          <cell r="B321" t="str">
            <v>AAU02</v>
          </cell>
          <cell r="C321" t="str">
            <v>Auxiliar Tecnico</v>
          </cell>
          <cell r="D321" t="str">
            <v>h</v>
          </cell>
          <cell r="E321">
            <v>2.54</v>
          </cell>
          <cell r="K321">
            <v>2.5</v>
          </cell>
        </row>
        <row r="322">
          <cell r="B322" t="str">
            <v>ABL</v>
          </cell>
          <cell r="C322" t="str">
            <v>Bracal</v>
          </cell>
          <cell r="D322" t="str">
            <v>h</v>
          </cell>
          <cell r="E322">
            <v>1.05</v>
          </cell>
          <cell r="K322">
            <v>1</v>
          </cell>
        </row>
        <row r="323">
          <cell r="B323" t="str">
            <v>ABS</v>
          </cell>
          <cell r="C323" t="str">
            <v>Blaster</v>
          </cell>
          <cell r="D323" t="str">
            <v>h</v>
          </cell>
          <cell r="E323">
            <v>1.82</v>
          </cell>
          <cell r="K323">
            <v>3</v>
          </cell>
        </row>
        <row r="324">
          <cell r="B324" t="str">
            <v>ACH</v>
          </cell>
          <cell r="C324" t="str">
            <v>Chefe Turma</v>
          </cell>
          <cell r="D324" t="str">
            <v>h</v>
          </cell>
          <cell r="E324">
            <v>2.2000000000000002</v>
          </cell>
          <cell r="K324">
            <v>3</v>
          </cell>
        </row>
        <row r="325">
          <cell r="B325" t="str">
            <v>ACR</v>
          </cell>
          <cell r="C325" t="str">
            <v>Carpinteiro</v>
          </cell>
          <cell r="D325" t="str">
            <v>h</v>
          </cell>
          <cell r="E325">
            <v>1.82</v>
          </cell>
          <cell r="K325">
            <v>1.82</v>
          </cell>
        </row>
        <row r="326">
          <cell r="B326" t="str">
            <v>AEA</v>
          </cell>
          <cell r="C326" t="str">
            <v>Eletricista At</v>
          </cell>
          <cell r="D326" t="str">
            <v>h</v>
          </cell>
          <cell r="E326">
            <v>2</v>
          </cell>
          <cell r="K326">
            <v>2</v>
          </cell>
        </row>
        <row r="327">
          <cell r="B327" t="str">
            <v>AEB</v>
          </cell>
          <cell r="C327" t="str">
            <v>Eletricista Bt</v>
          </cell>
          <cell r="D327" t="str">
            <v>h</v>
          </cell>
          <cell r="E327">
            <v>1.82</v>
          </cell>
          <cell r="K327">
            <v>1.82</v>
          </cell>
        </row>
        <row r="328">
          <cell r="B328" t="str">
            <v>AEC02</v>
          </cell>
          <cell r="C328" t="str">
            <v>Encarregado Obras Civis</v>
          </cell>
          <cell r="D328" t="str">
            <v>h</v>
          </cell>
          <cell r="E328">
            <v>5</v>
          </cell>
          <cell r="K328">
            <v>3.5</v>
          </cell>
        </row>
        <row r="329">
          <cell r="B329" t="str">
            <v>AEC03</v>
          </cell>
          <cell r="C329" t="str">
            <v>Encarregado de Montagem</v>
          </cell>
          <cell r="D329" t="str">
            <v>h</v>
          </cell>
          <cell r="E329">
            <v>6</v>
          </cell>
          <cell r="K329">
            <v>4</v>
          </cell>
        </row>
        <row r="330">
          <cell r="B330" t="str">
            <v>AEC04</v>
          </cell>
          <cell r="C330" t="str">
            <v>Encarregado Carpintaria</v>
          </cell>
          <cell r="D330" t="str">
            <v>h</v>
          </cell>
          <cell r="E330">
            <v>4.13</v>
          </cell>
          <cell r="K330">
            <v>3.5</v>
          </cell>
        </row>
        <row r="331">
          <cell r="B331" t="str">
            <v>AEF</v>
          </cell>
          <cell r="C331" t="str">
            <v>Encarregado de Freio</v>
          </cell>
          <cell r="D331" t="str">
            <v>h</v>
          </cell>
          <cell r="K331">
            <v>3.5</v>
          </cell>
        </row>
        <row r="332">
          <cell r="B332" t="str">
            <v>AEN</v>
          </cell>
          <cell r="C332" t="str">
            <v>Encanador</v>
          </cell>
          <cell r="D332" t="str">
            <v>h</v>
          </cell>
          <cell r="E332">
            <v>1.82</v>
          </cell>
          <cell r="K332">
            <v>1.82</v>
          </cell>
        </row>
        <row r="333">
          <cell r="B333" t="str">
            <v>AEP</v>
          </cell>
          <cell r="C333" t="str">
            <v>Eletricista Painel</v>
          </cell>
          <cell r="D333" t="str">
            <v>h</v>
          </cell>
          <cell r="E333">
            <v>3.3</v>
          </cell>
          <cell r="K333">
            <v>2.2000000000000002</v>
          </cell>
        </row>
        <row r="334">
          <cell r="B334" t="str">
            <v>AEU</v>
          </cell>
          <cell r="C334" t="str">
            <v>Encarregado de Puller</v>
          </cell>
          <cell r="D334" t="str">
            <v>h</v>
          </cell>
          <cell r="K334">
            <v>3.5</v>
          </cell>
        </row>
        <row r="335">
          <cell r="B335" t="str">
            <v>AFE</v>
          </cell>
          <cell r="C335" t="str">
            <v>Feitor</v>
          </cell>
          <cell r="D335" t="str">
            <v>h</v>
          </cell>
          <cell r="E335">
            <v>2.2000000000000002</v>
          </cell>
          <cell r="K335">
            <v>2.15</v>
          </cell>
        </row>
        <row r="336">
          <cell r="B336" t="str">
            <v>ALB</v>
          </cell>
          <cell r="C336" t="str">
            <v>Laboratorista</v>
          </cell>
          <cell r="D336" t="str">
            <v>h</v>
          </cell>
          <cell r="E336">
            <v>1.44</v>
          </cell>
          <cell r="K336">
            <v>2.5</v>
          </cell>
        </row>
        <row r="337">
          <cell r="B337" t="str">
            <v>AMQ</v>
          </cell>
          <cell r="C337" t="str">
            <v>Montador Equipamentos</v>
          </cell>
          <cell r="D337" t="str">
            <v>h</v>
          </cell>
          <cell r="E337">
            <v>2.2000000000000002</v>
          </cell>
          <cell r="K337">
            <v>2</v>
          </cell>
        </row>
        <row r="338">
          <cell r="B338" t="str">
            <v>AMS</v>
          </cell>
          <cell r="C338" t="str">
            <v>Montador Estruturas</v>
          </cell>
          <cell r="D338" t="str">
            <v>h</v>
          </cell>
          <cell r="E338">
            <v>1.82</v>
          </cell>
          <cell r="K338">
            <v>2.1840000000000002</v>
          </cell>
        </row>
        <row r="339">
          <cell r="B339" t="str">
            <v>AMT</v>
          </cell>
          <cell r="C339" t="str">
            <v>Marteleteiro</v>
          </cell>
          <cell r="D339" t="str">
            <v>h</v>
          </cell>
          <cell r="E339">
            <v>1.82</v>
          </cell>
          <cell r="K339">
            <v>1.82</v>
          </cell>
        </row>
        <row r="340">
          <cell r="B340" t="str">
            <v>ANI</v>
          </cell>
          <cell r="C340" t="str">
            <v>Nivelador</v>
          </cell>
          <cell r="D340" t="str">
            <v>h</v>
          </cell>
          <cell r="E340">
            <v>1.82</v>
          </cell>
          <cell r="K340">
            <v>1.82</v>
          </cell>
        </row>
        <row r="341">
          <cell r="B341" t="str">
            <v>AOL</v>
          </cell>
          <cell r="C341" t="str">
            <v>Oficial de Lançamento</v>
          </cell>
          <cell r="D341" t="str">
            <v>h</v>
          </cell>
          <cell r="K341">
            <v>2.1840000000000002</v>
          </cell>
        </row>
        <row r="342">
          <cell r="B342" t="str">
            <v>APE</v>
          </cell>
          <cell r="C342" t="str">
            <v>Pedreiro</v>
          </cell>
          <cell r="D342" t="str">
            <v>h</v>
          </cell>
          <cell r="E342">
            <v>1.82</v>
          </cell>
          <cell r="K342">
            <v>1.82</v>
          </cell>
        </row>
        <row r="343">
          <cell r="B343" t="str">
            <v>APN</v>
          </cell>
          <cell r="C343" t="str">
            <v>Pintor</v>
          </cell>
          <cell r="D343" t="str">
            <v>h</v>
          </cell>
          <cell r="E343">
            <v>1.82</v>
          </cell>
          <cell r="K343">
            <v>1.82</v>
          </cell>
        </row>
        <row r="344">
          <cell r="B344" t="str">
            <v>APO</v>
          </cell>
          <cell r="C344" t="str">
            <v>Poceiro</v>
          </cell>
          <cell r="D344" t="str">
            <v>h</v>
          </cell>
          <cell r="E344">
            <v>1.82</v>
          </cell>
          <cell r="K344">
            <v>1.25</v>
          </cell>
        </row>
        <row r="345">
          <cell r="B345" t="str">
            <v>ASD</v>
          </cell>
          <cell r="C345" t="str">
            <v>Soldador</v>
          </cell>
          <cell r="D345" t="str">
            <v>h</v>
          </cell>
          <cell r="E345">
            <v>1.2</v>
          </cell>
          <cell r="K345">
            <v>1.82</v>
          </cell>
        </row>
        <row r="346">
          <cell r="B346" t="str">
            <v>ASE</v>
          </cell>
          <cell r="C346" t="str">
            <v>Servente</v>
          </cell>
          <cell r="D346" t="str">
            <v>h</v>
          </cell>
          <cell r="E346">
            <v>2.1</v>
          </cell>
          <cell r="K346">
            <v>1.1000000000000001</v>
          </cell>
        </row>
        <row r="347">
          <cell r="B347" t="str">
            <v>ASM</v>
          </cell>
          <cell r="C347" t="str">
            <v>Soldador Mig/Tig</v>
          </cell>
          <cell r="D347" t="str">
            <v>h</v>
          </cell>
          <cell r="E347">
            <v>1.05</v>
          </cell>
          <cell r="K347">
            <v>2</v>
          </cell>
        </row>
        <row r="348">
          <cell r="B348" t="str">
            <v>ATG</v>
          </cell>
          <cell r="C348" t="str">
            <v>Topografo</v>
          </cell>
          <cell r="D348" t="str">
            <v>h</v>
          </cell>
          <cell r="E348">
            <v>2.5499999999999998</v>
          </cell>
          <cell r="K348">
            <v>3</v>
          </cell>
        </row>
        <row r="349">
          <cell r="B349" t="str">
            <v>ATT</v>
          </cell>
          <cell r="C349" t="str">
            <v>Tubista</v>
          </cell>
          <cell r="D349" t="str">
            <v>h</v>
          </cell>
          <cell r="E349">
            <v>6.27</v>
          </cell>
        </row>
        <row r="350">
          <cell r="B350" t="str">
            <v>IAD</v>
          </cell>
          <cell r="C350" t="str">
            <v>Assistente Administrativo</v>
          </cell>
          <cell r="D350" t="str">
            <v>h</v>
          </cell>
          <cell r="K350">
            <v>5</v>
          </cell>
        </row>
        <row r="351">
          <cell r="B351" t="str">
            <v>IAS</v>
          </cell>
          <cell r="C351" t="str">
            <v>Assistente Técnico</v>
          </cell>
          <cell r="D351" t="str">
            <v>h</v>
          </cell>
          <cell r="K351">
            <v>5</v>
          </cell>
        </row>
        <row r="352">
          <cell r="B352" t="str">
            <v>IAP</v>
          </cell>
          <cell r="C352" t="str">
            <v>Apontador</v>
          </cell>
          <cell r="D352" t="str">
            <v>h</v>
          </cell>
          <cell r="E352">
            <v>1.82</v>
          </cell>
          <cell r="K352">
            <v>1.6</v>
          </cell>
        </row>
        <row r="353">
          <cell r="B353" t="str">
            <v>IAU01</v>
          </cell>
          <cell r="C353" t="str">
            <v>Auxiliar de Topografia</v>
          </cell>
          <cell r="D353" t="str">
            <v>h</v>
          </cell>
          <cell r="K353">
            <v>1.25</v>
          </cell>
        </row>
        <row r="354">
          <cell r="B354" t="str">
            <v>IAU02</v>
          </cell>
          <cell r="C354" t="str">
            <v>Auxiliar Tecnico</v>
          </cell>
          <cell r="D354" t="str">
            <v>h</v>
          </cell>
          <cell r="K354">
            <v>2</v>
          </cell>
        </row>
        <row r="355">
          <cell r="B355" t="str">
            <v>IAU03</v>
          </cell>
          <cell r="C355" t="str">
            <v>Auxiliar Laboratorista</v>
          </cell>
          <cell r="D355" t="str">
            <v>h</v>
          </cell>
          <cell r="K355">
            <v>1.25</v>
          </cell>
        </row>
        <row r="356">
          <cell r="B356" t="str">
            <v>IAU04</v>
          </cell>
          <cell r="C356" t="str">
            <v>Auxiliar Administrativo</v>
          </cell>
          <cell r="D356" t="str">
            <v>h</v>
          </cell>
          <cell r="K356">
            <v>1.8</v>
          </cell>
        </row>
        <row r="357">
          <cell r="B357" t="str">
            <v>IAU05</v>
          </cell>
          <cell r="C357" t="str">
            <v>Auxiliar de Almoxarife</v>
          </cell>
          <cell r="D357" t="str">
            <v>h</v>
          </cell>
          <cell r="K357">
            <v>1.3</v>
          </cell>
        </row>
        <row r="358">
          <cell r="B358" t="str">
            <v>IAU07</v>
          </cell>
          <cell r="C358" t="str">
            <v>Auxiliar de Escritorio</v>
          </cell>
          <cell r="D358" t="str">
            <v>h</v>
          </cell>
          <cell r="K358">
            <v>1.8</v>
          </cell>
        </row>
        <row r="359">
          <cell r="B359" t="str">
            <v>IAX</v>
          </cell>
          <cell r="C359" t="str">
            <v>Almoxarife</v>
          </cell>
          <cell r="D359" t="str">
            <v>h</v>
          </cell>
          <cell r="K359">
            <v>2.8</v>
          </cell>
        </row>
        <row r="360">
          <cell r="B360" t="str">
            <v>IBL</v>
          </cell>
          <cell r="C360" t="str">
            <v>Bracal</v>
          </cell>
          <cell r="D360" t="str">
            <v>h</v>
          </cell>
          <cell r="K360">
            <v>1</v>
          </cell>
        </row>
        <row r="361">
          <cell r="B361" t="str">
            <v>IEC11</v>
          </cell>
          <cell r="C361" t="str">
            <v>Encarregado de Escritorio</v>
          </cell>
          <cell r="D361" t="str">
            <v>h</v>
          </cell>
          <cell r="K361">
            <v>5</v>
          </cell>
        </row>
        <row r="362">
          <cell r="B362" t="str">
            <v>IEG</v>
          </cell>
          <cell r="C362" t="str">
            <v>Encarregado Geral</v>
          </cell>
          <cell r="D362" t="str">
            <v>h</v>
          </cell>
          <cell r="K362">
            <v>6</v>
          </cell>
        </row>
        <row r="363">
          <cell r="B363" t="str">
            <v>IEG01</v>
          </cell>
          <cell r="C363" t="str">
            <v>Encarregado  Geral</v>
          </cell>
          <cell r="D363" t="str">
            <v>h</v>
          </cell>
          <cell r="K363">
            <v>6</v>
          </cell>
        </row>
        <row r="364">
          <cell r="B364" t="str">
            <v>IEG02</v>
          </cell>
          <cell r="C364" t="str">
            <v>Encarregado Geral de Mont Eletrom</v>
          </cell>
          <cell r="D364" t="str">
            <v>h</v>
          </cell>
          <cell r="K364">
            <v>6</v>
          </cell>
        </row>
        <row r="365">
          <cell r="B365" t="str">
            <v>IEG03</v>
          </cell>
          <cell r="C365" t="str">
            <v>Encarregado Geral Obras Civis</v>
          </cell>
          <cell r="D365" t="str">
            <v>h</v>
          </cell>
          <cell r="K365">
            <v>5.5</v>
          </cell>
        </row>
        <row r="366">
          <cell r="B366" t="str">
            <v>IEH01</v>
          </cell>
          <cell r="C366" t="str">
            <v>Engenheiro</v>
          </cell>
          <cell r="D366" t="str">
            <v>h</v>
          </cell>
          <cell r="K366">
            <v>12</v>
          </cell>
        </row>
        <row r="367">
          <cell r="B367" t="str">
            <v>IEH02</v>
          </cell>
          <cell r="C367" t="str">
            <v>Engenheiro Residente</v>
          </cell>
          <cell r="D367" t="str">
            <v>h</v>
          </cell>
          <cell r="K367">
            <v>15</v>
          </cell>
        </row>
        <row r="368">
          <cell r="B368" t="str">
            <v>IEH03</v>
          </cell>
          <cell r="C368" t="str">
            <v>Engenheiro Planejamento</v>
          </cell>
          <cell r="D368" t="str">
            <v>h</v>
          </cell>
          <cell r="K368">
            <v>12</v>
          </cell>
        </row>
        <row r="369">
          <cell r="B369" t="str">
            <v>IEI</v>
          </cell>
          <cell r="C369" t="str">
            <v>Enfermeiro</v>
          </cell>
          <cell r="D369" t="str">
            <v>h</v>
          </cell>
          <cell r="K369">
            <v>2.5</v>
          </cell>
        </row>
        <row r="370">
          <cell r="B370" t="str">
            <v>ILB</v>
          </cell>
          <cell r="C370" t="str">
            <v>Laboratorista</v>
          </cell>
          <cell r="D370" t="str">
            <v>h</v>
          </cell>
          <cell r="K370">
            <v>2</v>
          </cell>
        </row>
        <row r="371">
          <cell r="B371" t="str">
            <v>IMD</v>
          </cell>
          <cell r="C371" t="str">
            <v>Médico</v>
          </cell>
          <cell r="D371" t="str">
            <v>h</v>
          </cell>
          <cell r="K371">
            <v>10</v>
          </cell>
        </row>
        <row r="372">
          <cell r="B372" t="str">
            <v>IME</v>
          </cell>
          <cell r="C372" t="str">
            <v>Mecanico</v>
          </cell>
          <cell r="D372" t="str">
            <v>h</v>
          </cell>
        </row>
        <row r="373">
          <cell r="B373" t="str">
            <v>IMO</v>
          </cell>
          <cell r="C373" t="str">
            <v>Montador</v>
          </cell>
          <cell r="D373" t="str">
            <v>h</v>
          </cell>
          <cell r="K373">
            <v>1.82</v>
          </cell>
        </row>
        <row r="374">
          <cell r="B374" t="str">
            <v>IMR</v>
          </cell>
          <cell r="C374" t="str">
            <v>Motorista</v>
          </cell>
          <cell r="D374" t="str">
            <v>h</v>
          </cell>
          <cell r="K374">
            <v>2.2000000000000002</v>
          </cell>
        </row>
        <row r="375">
          <cell r="B375" t="str">
            <v>ISS</v>
          </cell>
          <cell r="C375" t="str">
            <v>Supervisor de Segurança</v>
          </cell>
          <cell r="D375" t="str">
            <v>h</v>
          </cell>
          <cell r="K375">
            <v>4</v>
          </cell>
        </row>
        <row r="376">
          <cell r="B376" t="str">
            <v>ITG</v>
          </cell>
          <cell r="C376" t="str">
            <v>Topografo</v>
          </cell>
          <cell r="D376" t="str">
            <v>h</v>
          </cell>
          <cell r="K376">
            <v>4.2</v>
          </cell>
        </row>
        <row r="377">
          <cell r="B377" t="str">
            <v>ITS</v>
          </cell>
          <cell r="C377" t="str">
            <v>Tecnico Seg.Trabalho</v>
          </cell>
          <cell r="D377" t="str">
            <v>h</v>
          </cell>
          <cell r="K377">
            <v>4</v>
          </cell>
        </row>
        <row r="378">
          <cell r="B378" t="str">
            <v>IVG</v>
          </cell>
          <cell r="C378" t="str">
            <v>Vigia</v>
          </cell>
          <cell r="D378" t="str">
            <v>h</v>
          </cell>
          <cell r="K378">
            <v>1.3</v>
          </cell>
        </row>
        <row r="379">
          <cell r="B379" t="str">
            <v>IZL</v>
          </cell>
          <cell r="C379" t="str">
            <v>Zelador</v>
          </cell>
          <cell r="D379" t="str">
            <v>h</v>
          </cell>
          <cell r="K379">
            <v>1</v>
          </cell>
        </row>
        <row r="382">
          <cell r="B382" t="str">
            <v>MATERIAIS</v>
          </cell>
          <cell r="F382">
            <v>36526</v>
          </cell>
          <cell r="G382">
            <v>36557</v>
          </cell>
          <cell r="H382">
            <v>36586</v>
          </cell>
          <cell r="I382">
            <v>36617</v>
          </cell>
          <cell r="J382">
            <v>36647</v>
          </cell>
          <cell r="K382">
            <v>36678</v>
          </cell>
          <cell r="L382">
            <v>36708</v>
          </cell>
          <cell r="M382">
            <v>36739</v>
          </cell>
          <cell r="N382">
            <v>36770</v>
          </cell>
          <cell r="O382">
            <v>36800</v>
          </cell>
          <cell r="P382">
            <v>36831</v>
          </cell>
          <cell r="Q382">
            <v>36861</v>
          </cell>
        </row>
        <row r="383">
          <cell r="B383" t="str">
            <v>COD</v>
          </cell>
          <cell r="C383" t="str">
            <v>Descrição do recurso</v>
          </cell>
          <cell r="D383" t="str">
            <v>Un</v>
          </cell>
          <cell r="F383" t="str">
            <v>R$/h</v>
          </cell>
          <cell r="G383" t="str">
            <v>R$/h</v>
          </cell>
          <cell r="H383" t="str">
            <v>R$/h</v>
          </cell>
          <cell r="I383" t="str">
            <v>R$/h</v>
          </cell>
          <cell r="J383" t="str">
            <v>R$/h</v>
          </cell>
          <cell r="K383" t="str">
            <v>R$/h</v>
          </cell>
          <cell r="L383" t="str">
            <v>R$/h</v>
          </cell>
          <cell r="M383" t="str">
            <v>R$/h</v>
          </cell>
          <cell r="N383" t="str">
            <v>R$/h</v>
          </cell>
          <cell r="O383" t="str">
            <v>R$/h</v>
          </cell>
          <cell r="P383" t="str">
            <v>R$/h</v>
          </cell>
          <cell r="Q383" t="str">
            <v>R$/h</v>
          </cell>
        </row>
        <row r="384">
          <cell r="B384" t="str">
            <v>M0233</v>
          </cell>
          <cell r="C384" t="str">
            <v>Verba para fornecimento de materiais e equipamentos</v>
          </cell>
          <cell r="D384" t="str">
            <v>vb</v>
          </cell>
          <cell r="E384">
            <v>0</v>
          </cell>
        </row>
        <row r="385">
          <cell r="B385" t="str">
            <v>MAC02</v>
          </cell>
          <cell r="C385" t="str">
            <v>Aco CA-50/60</v>
          </cell>
          <cell r="D385" t="str">
            <v>kg</v>
          </cell>
          <cell r="E385">
            <v>1.05</v>
          </cell>
          <cell r="K385">
            <v>1.1000000000000001</v>
          </cell>
        </row>
        <row r="386">
          <cell r="B386" t="str">
            <v>MAM02</v>
          </cell>
          <cell r="C386" t="str">
            <v>Arame Ferro Galvanizado 8 BWG</v>
          </cell>
          <cell r="D386" t="str">
            <v>kg</v>
          </cell>
          <cell r="E386">
            <v>1.7</v>
          </cell>
        </row>
        <row r="387">
          <cell r="B387" t="str">
            <v>MAM04</v>
          </cell>
          <cell r="C387" t="str">
            <v>Arame Liso Galv 14 BWG 2,1mm 27,2g/m</v>
          </cell>
          <cell r="D387" t="str">
            <v>kg</v>
          </cell>
          <cell r="E387">
            <v>2.3199999999999998</v>
          </cell>
        </row>
        <row r="388">
          <cell r="B388" t="str">
            <v>MAM07</v>
          </cell>
          <cell r="C388" t="str">
            <v>Arame Recozido 16 BWG.</v>
          </cell>
          <cell r="D388" t="str">
            <v>kg</v>
          </cell>
          <cell r="E388">
            <v>1.95</v>
          </cell>
        </row>
        <row r="389">
          <cell r="B389" t="str">
            <v>MAM09</v>
          </cell>
          <cell r="C389" t="str">
            <v>Arame Recozido 18</v>
          </cell>
          <cell r="D389" t="str">
            <v>kg</v>
          </cell>
          <cell r="E389">
            <v>2.85</v>
          </cell>
          <cell r="K389">
            <v>1.9</v>
          </cell>
        </row>
        <row r="390">
          <cell r="B390" t="str">
            <v>MAN04</v>
          </cell>
          <cell r="C390" t="str">
            <v>Anel Concreto Diam de 0,80m</v>
          </cell>
          <cell r="D390" t="str">
            <v>m</v>
          </cell>
          <cell r="E390">
            <v>46.21</v>
          </cell>
        </row>
        <row r="391">
          <cell r="B391" t="str">
            <v>MAR01</v>
          </cell>
          <cell r="C391" t="str">
            <v>Areia Lavada</v>
          </cell>
          <cell r="D391" t="str">
            <v>m3</v>
          </cell>
          <cell r="E391">
            <v>24</v>
          </cell>
          <cell r="K391">
            <v>22</v>
          </cell>
        </row>
        <row r="392">
          <cell r="B392" t="str">
            <v>MBC01</v>
          </cell>
          <cell r="C392" t="str">
            <v>Bloco Concreto Canaleta 20X20X20 cm</v>
          </cell>
          <cell r="D392" t="str">
            <v>pc</v>
          </cell>
          <cell r="E392">
            <v>0</v>
          </cell>
        </row>
        <row r="393">
          <cell r="B393" t="str">
            <v>MBC09</v>
          </cell>
          <cell r="C393" t="str">
            <v>Bloco Concreto 14X19X39cm Estrutural</v>
          </cell>
          <cell r="D393" t="str">
            <v>pc</v>
          </cell>
          <cell r="E393">
            <v>0.74</v>
          </cell>
        </row>
        <row r="394">
          <cell r="B394" t="str">
            <v>MBC10</v>
          </cell>
          <cell r="C394" t="str">
            <v>Bloco Concreto 19X19X39cm Estrutural</v>
          </cell>
          <cell r="D394" t="str">
            <v>pc</v>
          </cell>
          <cell r="E394">
            <v>0.97</v>
          </cell>
        </row>
        <row r="395">
          <cell r="B395" t="str">
            <v>MBC11</v>
          </cell>
          <cell r="C395" t="str">
            <v>Bloco Concreto 09X19X39cm Vedacao</v>
          </cell>
          <cell r="D395" t="str">
            <v>pc</v>
          </cell>
          <cell r="E395">
            <v>0.68</v>
          </cell>
        </row>
        <row r="396">
          <cell r="B396" t="str">
            <v>MBC12</v>
          </cell>
          <cell r="C396" t="str">
            <v>Bloco Concreto 14X19X39cm Vedacao</v>
          </cell>
          <cell r="D396" t="str">
            <v>pc</v>
          </cell>
          <cell r="E396">
            <v>1.01</v>
          </cell>
        </row>
        <row r="397">
          <cell r="B397" t="str">
            <v>MBC13</v>
          </cell>
          <cell r="C397" t="str">
            <v>Bloco Concreto 19X19X39cm Vedacao</v>
          </cell>
          <cell r="D397" t="str">
            <v>pc</v>
          </cell>
          <cell r="E397">
            <v>1.37</v>
          </cell>
        </row>
        <row r="398">
          <cell r="B398" t="str">
            <v>MBD01</v>
          </cell>
          <cell r="C398" t="str">
            <v>Bidim Espessura Ate 3,8mm</v>
          </cell>
          <cell r="D398" t="str">
            <v>m2</v>
          </cell>
          <cell r="E398">
            <v>3</v>
          </cell>
        </row>
        <row r="399">
          <cell r="B399" t="str">
            <v>MBM02</v>
          </cell>
          <cell r="C399" t="str">
            <v>Betume Asfaltico Diluido - CM30</v>
          </cell>
          <cell r="D399" t="str">
            <v>l</v>
          </cell>
          <cell r="E399">
            <v>0.2</v>
          </cell>
        </row>
        <row r="400">
          <cell r="B400" t="str">
            <v>MBM03</v>
          </cell>
          <cell r="C400" t="str">
            <v>Betume Emulsao Asfal Cationica -RR 1C</v>
          </cell>
          <cell r="D400" t="str">
            <v>l</v>
          </cell>
          <cell r="E400">
            <v>0.25</v>
          </cell>
        </row>
        <row r="401">
          <cell r="B401" t="str">
            <v>MBR01</v>
          </cell>
          <cell r="C401" t="str">
            <v>Brita 1</v>
          </cell>
          <cell r="D401" t="str">
            <v>m3</v>
          </cell>
          <cell r="E401">
            <v>33.5</v>
          </cell>
          <cell r="K401">
            <v>25</v>
          </cell>
        </row>
        <row r="402">
          <cell r="B402" t="str">
            <v>MBR02</v>
          </cell>
          <cell r="C402" t="str">
            <v>Brita 2</v>
          </cell>
          <cell r="D402" t="str">
            <v>m3</v>
          </cell>
          <cell r="E402">
            <v>33.5</v>
          </cell>
          <cell r="K402">
            <v>25</v>
          </cell>
        </row>
        <row r="403">
          <cell r="B403" t="str">
            <v>MBR03</v>
          </cell>
          <cell r="C403" t="str">
            <v>Brita 3 E 4</v>
          </cell>
          <cell r="D403" t="str">
            <v>m3</v>
          </cell>
          <cell r="E403">
            <v>33.5</v>
          </cell>
          <cell r="K403">
            <v>25</v>
          </cell>
        </row>
        <row r="404">
          <cell r="B404" t="str">
            <v>MC001</v>
          </cell>
          <cell r="C404" t="str">
            <v>Cabo de Cobre nu</v>
          </cell>
          <cell r="D404" t="str">
            <v>kg</v>
          </cell>
          <cell r="E404">
            <v>8</v>
          </cell>
        </row>
        <row r="405">
          <cell r="B405" t="str">
            <v>MC002</v>
          </cell>
          <cell r="C405" t="str">
            <v>Acessórios e conectores para barramento flex. 1 cabo RAIL</v>
          </cell>
          <cell r="D405" t="str">
            <v>vb</v>
          </cell>
          <cell r="E405">
            <v>10</v>
          </cell>
        </row>
        <row r="406">
          <cell r="B406" t="str">
            <v>MC003</v>
          </cell>
          <cell r="C406" t="str">
            <v>Acessórios e conectores para barramento flex. 2 cabos FALCON</v>
          </cell>
          <cell r="D406" t="str">
            <v>vb</v>
          </cell>
          <cell r="E406">
            <v>15</v>
          </cell>
        </row>
        <row r="407">
          <cell r="B407" t="str">
            <v>MC004</v>
          </cell>
          <cell r="C407" t="str">
            <v>Acessórios e conectores para pára-raio 3/8" EHS</v>
          </cell>
          <cell r="D407" t="str">
            <v>vb</v>
          </cell>
          <cell r="E407">
            <v>5</v>
          </cell>
        </row>
        <row r="408">
          <cell r="B408" t="str">
            <v>MCA01</v>
          </cell>
          <cell r="C408" t="str">
            <v>Caibro 7,5 X 7,5 cm.</v>
          </cell>
          <cell r="D408" t="str">
            <v>m</v>
          </cell>
        </row>
        <row r="409">
          <cell r="B409" t="str">
            <v>MCA02</v>
          </cell>
          <cell r="C409" t="str">
            <v>Caibro (Pontalete) Pinho 3A 3X3"</v>
          </cell>
          <cell r="D409" t="str">
            <v>m</v>
          </cell>
          <cell r="E409">
            <v>1.2</v>
          </cell>
          <cell r="K409">
            <v>1.3</v>
          </cell>
        </row>
        <row r="410">
          <cell r="B410" t="str">
            <v>MCA03</v>
          </cell>
          <cell r="C410" t="str">
            <v>Caibro (Pontalete)  3A 5X5 cm</v>
          </cell>
          <cell r="D410" t="str">
            <v>m</v>
          </cell>
          <cell r="E410">
            <v>1.3</v>
          </cell>
          <cell r="K410">
            <v>1.1000000000000001</v>
          </cell>
        </row>
        <row r="411">
          <cell r="B411" t="str">
            <v>MCBUQ</v>
          </cell>
          <cell r="C411" t="str">
            <v>Concreto Asfáltico usinado a quente</v>
          </cell>
          <cell r="D411" t="str">
            <v>m³</v>
          </cell>
          <cell r="E411">
            <v>1.83</v>
          </cell>
        </row>
        <row r="412">
          <cell r="B412" t="str">
            <v>MCCAP</v>
          </cell>
          <cell r="C412" t="str">
            <v>Precos construcao alto padrao</v>
          </cell>
          <cell r="D412" t="str">
            <v>m2</v>
          </cell>
          <cell r="E412">
            <v>2.2000000000000002</v>
          </cell>
        </row>
        <row r="413">
          <cell r="B413" t="str">
            <v>MCCBP</v>
          </cell>
          <cell r="C413" t="str">
            <v>Precos construcao baixo padrao</v>
          </cell>
          <cell r="D413" t="str">
            <v>m2</v>
          </cell>
          <cell r="E413">
            <v>2.77</v>
          </cell>
        </row>
        <row r="414">
          <cell r="B414" t="str">
            <v>MCCMP</v>
          </cell>
          <cell r="C414" t="str">
            <v>Precos construcao medio padrao</v>
          </cell>
          <cell r="D414" t="str">
            <v>m2</v>
          </cell>
          <cell r="E414">
            <v>4.08</v>
          </cell>
        </row>
        <row r="415">
          <cell r="B415" t="str">
            <v>MCD01</v>
          </cell>
          <cell r="C415" t="str">
            <v>Cal Hidratada</v>
          </cell>
          <cell r="D415" t="str">
            <v>kg</v>
          </cell>
          <cell r="E415">
            <v>1.5</v>
          </cell>
        </row>
        <row r="416">
          <cell r="B416" t="str">
            <v>MCH02</v>
          </cell>
          <cell r="C416" t="str">
            <v>Chumbador Metalico Galvanizado</v>
          </cell>
          <cell r="D416" t="str">
            <v>kg</v>
          </cell>
          <cell r="E416">
            <v>2.06</v>
          </cell>
        </row>
        <row r="417">
          <cell r="B417" t="str">
            <v>MCH03</v>
          </cell>
          <cell r="C417" t="str">
            <v>Inserto metalico galvanizado</v>
          </cell>
          <cell r="D417" t="str">
            <v>kg</v>
          </cell>
          <cell r="E417">
            <v>2.2799999999999998</v>
          </cell>
        </row>
        <row r="418">
          <cell r="B418" t="str">
            <v>MCH04</v>
          </cell>
          <cell r="C418" t="str">
            <v>Inserto metalico aco preto</v>
          </cell>
          <cell r="D418" t="str">
            <v>kg</v>
          </cell>
          <cell r="E418">
            <v>2.5</v>
          </cell>
        </row>
        <row r="419">
          <cell r="B419" t="str">
            <v>MCH05</v>
          </cell>
          <cell r="C419" t="str">
            <v>Inserto metalico pintado</v>
          </cell>
          <cell r="D419" t="str">
            <v>kg</v>
          </cell>
          <cell r="E419">
            <v>1.93</v>
          </cell>
        </row>
        <row r="420">
          <cell r="B420" t="str">
            <v>MCI01</v>
          </cell>
          <cell r="C420" t="str">
            <v>Cimento</v>
          </cell>
          <cell r="D420" t="str">
            <v>kg</v>
          </cell>
          <cell r="K420">
            <v>0.22</v>
          </cell>
        </row>
        <row r="421">
          <cell r="B421" t="str">
            <v>MCL01</v>
          </cell>
          <cell r="C421" t="str">
            <v>Cantoneira Metálica Galvanizada 1½ x 1½ x 3/16"</v>
          </cell>
          <cell r="D421" t="str">
            <v>m</v>
          </cell>
          <cell r="E421">
            <v>3.17</v>
          </cell>
        </row>
        <row r="422">
          <cell r="B422" t="str">
            <v>MCP01</v>
          </cell>
          <cell r="C422" t="str">
            <v>Concreto Pronto Magro</v>
          </cell>
          <cell r="D422" t="str">
            <v>m3</v>
          </cell>
          <cell r="E422">
            <v>2.13</v>
          </cell>
        </row>
        <row r="423">
          <cell r="B423" t="str">
            <v>MCP02</v>
          </cell>
          <cell r="C423" t="str">
            <v>Concreto Pronto Fck 15 Mpa</v>
          </cell>
          <cell r="D423" t="str">
            <v>m3</v>
          </cell>
          <cell r="E423">
            <v>1.3</v>
          </cell>
          <cell r="K423">
            <v>162.5</v>
          </cell>
        </row>
        <row r="424">
          <cell r="B424" t="str">
            <v>MCP07</v>
          </cell>
          <cell r="C424" t="str">
            <v>Concreto Pronto Fck 18 Mpa</v>
          </cell>
          <cell r="D424" t="str">
            <v>m3</v>
          </cell>
          <cell r="E424">
            <v>1.17</v>
          </cell>
        </row>
        <row r="425">
          <cell r="B425" t="str">
            <v>MCR01</v>
          </cell>
          <cell r="C425" t="str">
            <v>Cordel detonante</v>
          </cell>
          <cell r="D425" t="str">
            <v>m</v>
          </cell>
          <cell r="E425">
            <v>1.1100000000000001</v>
          </cell>
          <cell r="K425">
            <v>0.76</v>
          </cell>
        </row>
        <row r="426">
          <cell r="B426" t="str">
            <v>MCR02</v>
          </cell>
          <cell r="C426" t="str">
            <v>Estopim simples</v>
          </cell>
          <cell r="D426" t="str">
            <v>m</v>
          </cell>
          <cell r="E426">
            <v>163</v>
          </cell>
          <cell r="K426">
            <v>0.64</v>
          </cell>
        </row>
        <row r="427">
          <cell r="B427" t="str">
            <v>MCR05</v>
          </cell>
          <cell r="C427" t="str">
            <v>Espoleta</v>
          </cell>
          <cell r="D427" t="str">
            <v>un</v>
          </cell>
          <cell r="E427">
            <v>560</v>
          </cell>
          <cell r="K427">
            <v>0.35</v>
          </cell>
        </row>
        <row r="428">
          <cell r="B428" t="str">
            <v>MCS02</v>
          </cell>
          <cell r="C428" t="str">
            <v>Cascalho CBR &gt; 10%</v>
          </cell>
          <cell r="D428" t="str">
            <v>m3</v>
          </cell>
          <cell r="E428">
            <v>350</v>
          </cell>
        </row>
        <row r="429">
          <cell r="B429" t="str">
            <v>MCS03</v>
          </cell>
          <cell r="C429" t="str">
            <v>Cascalho CBR &gt; 20%</v>
          </cell>
          <cell r="D429" t="str">
            <v>m3</v>
          </cell>
          <cell r="E429">
            <v>250</v>
          </cell>
        </row>
        <row r="430">
          <cell r="B430" t="str">
            <v>MCS04</v>
          </cell>
          <cell r="C430" t="str">
            <v>Cascalho CBR &gt; 60%</v>
          </cell>
          <cell r="D430" t="str">
            <v>m3</v>
          </cell>
          <cell r="E430">
            <v>0.23</v>
          </cell>
        </row>
        <row r="431">
          <cell r="B431" t="str">
            <v>MCT01</v>
          </cell>
          <cell r="C431" t="str">
            <v>Conector Preformado p/ Aterr de Cerca</v>
          </cell>
          <cell r="D431" t="str">
            <v>pc</v>
          </cell>
          <cell r="E431">
            <v>4</v>
          </cell>
        </row>
        <row r="432">
          <cell r="B432" t="str">
            <v>MCT02</v>
          </cell>
          <cell r="C432" t="str">
            <v>Conector macho fixo para eletroduto flexível 3/4"</v>
          </cell>
          <cell r="D432" t="str">
            <v>un</v>
          </cell>
          <cell r="E432">
            <v>4</v>
          </cell>
        </row>
        <row r="433">
          <cell r="B433" t="str">
            <v>MCT03</v>
          </cell>
          <cell r="C433" t="str">
            <v>Conector macho fixo para eletroduto flexível 1"</v>
          </cell>
          <cell r="D433" t="str">
            <v>un</v>
          </cell>
          <cell r="E433">
            <v>2.5</v>
          </cell>
        </row>
        <row r="434">
          <cell r="B434" t="str">
            <v>MCT04</v>
          </cell>
          <cell r="C434" t="str">
            <v>Conector macho fixo para eletroduto flexível 1½"</v>
          </cell>
          <cell r="D434" t="str">
            <v>un</v>
          </cell>
          <cell r="E434">
            <v>0</v>
          </cell>
        </row>
        <row r="435">
          <cell r="B435" t="str">
            <v>MCT05</v>
          </cell>
          <cell r="C435" t="str">
            <v>Conector macho fixo para eletroduto flexível 2"</v>
          </cell>
          <cell r="D435" t="str">
            <v>un</v>
          </cell>
          <cell r="E435">
            <v>0.21</v>
          </cell>
        </row>
        <row r="436">
          <cell r="B436" t="str">
            <v>MCT06</v>
          </cell>
          <cell r="C436" t="str">
            <v>Conector macho fixo para eletroduto flexível 3"</v>
          </cell>
          <cell r="D436" t="str">
            <v>un</v>
          </cell>
          <cell r="E436">
            <v>800</v>
          </cell>
        </row>
        <row r="437">
          <cell r="B437" t="str">
            <v>MCT07</v>
          </cell>
          <cell r="C437" t="str">
            <v>Conector macho fixo para eletroduto flexível 4"</v>
          </cell>
          <cell r="D437" t="str">
            <v>un</v>
          </cell>
          <cell r="E437">
            <v>800</v>
          </cell>
        </row>
        <row r="438">
          <cell r="B438" t="str">
            <v>MDM01</v>
          </cell>
          <cell r="C438" t="str">
            <v>Desmoldante Para Formas de Concreto</v>
          </cell>
          <cell r="D438" t="str">
            <v>l</v>
          </cell>
          <cell r="E438">
            <v>800</v>
          </cell>
        </row>
        <row r="439">
          <cell r="B439" t="str">
            <v>MEL02</v>
          </cell>
          <cell r="C439" t="str">
            <v>Eletroduto Galvanizado Diam 3/4" e acessórios</v>
          </cell>
          <cell r="D439" t="str">
            <v>m</v>
          </cell>
          <cell r="E439">
            <v>1025</v>
          </cell>
        </row>
        <row r="440">
          <cell r="B440" t="str">
            <v>MEL04</v>
          </cell>
          <cell r="C440" t="str">
            <v>Eletroduto Galvanizado Diam 1 1/2" e acessórios</v>
          </cell>
          <cell r="D440" t="str">
            <v>m</v>
          </cell>
          <cell r="E440">
            <v>1025</v>
          </cell>
        </row>
        <row r="441">
          <cell r="B441" t="str">
            <v>MEL05</v>
          </cell>
          <cell r="C441" t="str">
            <v>Eletroduto Galvanizado Diam 2" e acessórios</v>
          </cell>
          <cell r="D441" t="str">
            <v>m</v>
          </cell>
          <cell r="E441">
            <v>4</v>
          </cell>
        </row>
        <row r="442">
          <cell r="B442" t="str">
            <v>MEL06</v>
          </cell>
          <cell r="C442" t="str">
            <v>Eletroduto Galvanizado Diam 3" e acessórios</v>
          </cell>
          <cell r="D442" t="str">
            <v>m</v>
          </cell>
          <cell r="E442">
            <v>4.5</v>
          </cell>
        </row>
        <row r="443">
          <cell r="B443" t="str">
            <v>MEL07</v>
          </cell>
          <cell r="C443" t="str">
            <v>Eletroduto Galvanizado Diam 4" e acessórios</v>
          </cell>
          <cell r="D443" t="str">
            <v>m</v>
          </cell>
          <cell r="E443">
            <v>120.21</v>
          </cell>
        </row>
        <row r="444">
          <cell r="B444" t="str">
            <v>MEL08</v>
          </cell>
          <cell r="C444" t="str">
            <v xml:space="preserve">Eletroduto PVC flexível Diam 3/4" </v>
          </cell>
          <cell r="D444" t="str">
            <v>m</v>
          </cell>
          <cell r="E444">
            <v>132.35</v>
          </cell>
        </row>
        <row r="445">
          <cell r="B445" t="str">
            <v>MEL09</v>
          </cell>
          <cell r="C445" t="str">
            <v xml:space="preserve">Eletroduto PVC flexível Diam 1" </v>
          </cell>
          <cell r="D445" t="str">
            <v>m</v>
          </cell>
          <cell r="E445">
            <v>120</v>
          </cell>
        </row>
        <row r="446">
          <cell r="B446" t="str">
            <v>MEL16</v>
          </cell>
          <cell r="C446" t="str">
            <v xml:space="preserve">Eletroduto PVC flexível Diam 1 1/2" </v>
          </cell>
          <cell r="D446" t="str">
            <v>m</v>
          </cell>
          <cell r="E446">
            <v>1.95</v>
          </cell>
        </row>
        <row r="447">
          <cell r="B447" t="str">
            <v>MEL17</v>
          </cell>
          <cell r="C447" t="str">
            <v xml:space="preserve">Eletroduto PVC flexível Diam 2" </v>
          </cell>
          <cell r="D447" t="str">
            <v>m</v>
          </cell>
          <cell r="E447">
            <v>0</v>
          </cell>
        </row>
        <row r="448">
          <cell r="B448" t="str">
            <v>MEL18</v>
          </cell>
          <cell r="C448" t="str">
            <v xml:space="preserve">Eletroduto PVC flexível Diam 3" </v>
          </cell>
          <cell r="D448" t="str">
            <v>m</v>
          </cell>
          <cell r="E448">
            <v>0</v>
          </cell>
        </row>
        <row r="449">
          <cell r="B449" t="str">
            <v>MEL19</v>
          </cell>
          <cell r="C449" t="str">
            <v xml:space="preserve">Eletroduto PVC flexível Diam 4" </v>
          </cell>
          <cell r="D449" t="str">
            <v>m</v>
          </cell>
          <cell r="E449">
            <v>0</v>
          </cell>
        </row>
        <row r="450">
          <cell r="B450" t="str">
            <v>MEL20</v>
          </cell>
          <cell r="C450" t="str">
            <v>Eletroduto Polietileno Flex Diam  50mm e acessórios</v>
          </cell>
          <cell r="D450" t="str">
            <v>m</v>
          </cell>
          <cell r="E450">
            <v>0</v>
          </cell>
        </row>
        <row r="451">
          <cell r="B451" t="str">
            <v>MEL21</v>
          </cell>
          <cell r="C451" t="str">
            <v>Eletroduto Polietileno Flex Diam  75mm e acessórios</v>
          </cell>
          <cell r="D451" t="str">
            <v>m</v>
          </cell>
          <cell r="E451">
            <v>4</v>
          </cell>
        </row>
        <row r="452">
          <cell r="B452" t="str">
            <v>MEL22</v>
          </cell>
          <cell r="C452" t="str">
            <v>Eletroduto Polietileno Flex Diam 100mm e acessórios</v>
          </cell>
          <cell r="D452" t="str">
            <v>m</v>
          </cell>
          <cell r="E452">
            <v>0</v>
          </cell>
        </row>
        <row r="453">
          <cell r="B453" t="str">
            <v>MEP01</v>
          </cell>
          <cell r="C453" t="str">
            <v>Estaca Prancha Metalica</v>
          </cell>
          <cell r="D453" t="str">
            <v>m</v>
          </cell>
          <cell r="E453">
            <v>0</v>
          </cell>
        </row>
        <row r="454">
          <cell r="B454" t="str">
            <v>MET01</v>
          </cell>
          <cell r="C454" t="str">
            <v>Eletrodo Aluminio Para Solda Tig</v>
          </cell>
          <cell r="D454" t="str">
            <v>kg</v>
          </cell>
          <cell r="E454">
            <v>3.24</v>
          </cell>
        </row>
        <row r="455">
          <cell r="B455" t="str">
            <v>MET02</v>
          </cell>
          <cell r="C455" t="str">
            <v>Eletrodo Tungstenio Para Solda Tig</v>
          </cell>
          <cell r="D455" t="str">
            <v>kg</v>
          </cell>
          <cell r="E455">
            <v>5.54</v>
          </cell>
        </row>
        <row r="456">
          <cell r="B456" t="str">
            <v>MEU01</v>
          </cell>
          <cell r="C456" t="str">
            <v>Eucalipto para escoramento</v>
          </cell>
          <cell r="D456" t="str">
            <v>m</v>
          </cell>
          <cell r="K456">
            <v>0.7</v>
          </cell>
        </row>
        <row r="457">
          <cell r="B457" t="str">
            <v>MEU02</v>
          </cell>
          <cell r="C457" t="str">
            <v>Eucalipto para empoucadura (Utilização 10x)</v>
          </cell>
          <cell r="D457" t="str">
            <v>m</v>
          </cell>
          <cell r="K457">
            <v>1</v>
          </cell>
        </row>
        <row r="458">
          <cell r="B458" t="str">
            <v>MEX01</v>
          </cell>
          <cell r="C458" t="str">
            <v>Explosivo</v>
          </cell>
          <cell r="D458" t="str">
            <v>kg</v>
          </cell>
          <cell r="E458">
            <v>7.08</v>
          </cell>
          <cell r="K458">
            <v>4</v>
          </cell>
        </row>
        <row r="459">
          <cell r="B459" t="str">
            <v>MFS02</v>
          </cell>
          <cell r="C459" t="str">
            <v>Fossa Camara Dupla</v>
          </cell>
          <cell r="D459" t="str">
            <v>un</v>
          </cell>
          <cell r="E459">
            <v>10.46</v>
          </cell>
        </row>
        <row r="460">
          <cell r="B460" t="str">
            <v>MGR01</v>
          </cell>
          <cell r="C460" t="str">
            <v>Grama Placa</v>
          </cell>
          <cell r="D460" t="str">
            <v>m2</v>
          </cell>
          <cell r="E460">
            <v>11.25</v>
          </cell>
        </row>
        <row r="461">
          <cell r="B461" t="str">
            <v>MGS01</v>
          </cell>
          <cell r="C461" t="str">
            <v>Gases Acetileno</v>
          </cell>
          <cell r="D461" t="str">
            <v>m3</v>
          </cell>
          <cell r="E461">
            <v>15</v>
          </cell>
        </row>
        <row r="462">
          <cell r="B462" t="str">
            <v>MGS02</v>
          </cell>
          <cell r="C462" t="str">
            <v>Gases Argonio Puro</v>
          </cell>
          <cell r="D462" t="str">
            <v>m3</v>
          </cell>
          <cell r="E462">
            <v>0</v>
          </cell>
        </row>
        <row r="463">
          <cell r="B463" t="str">
            <v>MGS05</v>
          </cell>
          <cell r="C463" t="str">
            <v>Gases Oxigenio</v>
          </cell>
          <cell r="D463" t="str">
            <v>m3</v>
          </cell>
          <cell r="E463">
            <v>3.7</v>
          </cell>
        </row>
        <row r="464">
          <cell r="B464" t="str">
            <v>MGU02</v>
          </cell>
          <cell r="C464" t="str">
            <v>Guia de Concreto 13Topo 15Base 30Alt</v>
          </cell>
          <cell r="D464" t="str">
            <v>pc</v>
          </cell>
          <cell r="E464">
            <v>5</v>
          </cell>
        </row>
        <row r="465">
          <cell r="B465" t="str">
            <v>MHI01</v>
          </cell>
          <cell r="C465" t="str">
            <v>Hidrante  2 Valv 45 Graus Diam 2 1/2"</v>
          </cell>
          <cell r="D465" t="str">
            <v>un</v>
          </cell>
          <cell r="E465">
            <v>0</v>
          </cell>
        </row>
        <row r="466">
          <cell r="B466" t="str">
            <v>MLB01</v>
          </cell>
          <cell r="C466" t="str">
            <v>Lubrificante Graxa</v>
          </cell>
          <cell r="D466" t="str">
            <v>kg</v>
          </cell>
          <cell r="E466">
            <v>11.36</v>
          </cell>
        </row>
        <row r="467">
          <cell r="B467" t="str">
            <v>MLC01</v>
          </cell>
          <cell r="C467" t="str">
            <v>Eletrocalha e acessórios, dimensões 150x150 mm</v>
          </cell>
          <cell r="D467" t="str">
            <v>m</v>
          </cell>
          <cell r="E467">
            <v>15.89</v>
          </cell>
        </row>
        <row r="468">
          <cell r="B468" t="str">
            <v>MLC02</v>
          </cell>
          <cell r="C468" t="str">
            <v>Eletrocalha e acessórios, dimensões 150x200 mm</v>
          </cell>
          <cell r="D468" t="str">
            <v>m</v>
          </cell>
          <cell r="E468">
            <v>26.6</v>
          </cell>
        </row>
        <row r="469">
          <cell r="B469" t="str">
            <v>MLC03</v>
          </cell>
          <cell r="C469" t="str">
            <v>Eletrocalha e acessórios, dimensões 200x200 mm</v>
          </cell>
          <cell r="D469" t="str">
            <v>m</v>
          </cell>
          <cell r="E469">
            <v>39.299999999999997</v>
          </cell>
        </row>
        <row r="470">
          <cell r="B470" t="str">
            <v>MMC02</v>
          </cell>
          <cell r="C470" t="str">
            <v>Meia Cana Concreto Diam 40cm</v>
          </cell>
          <cell r="D470" t="str">
            <v>m</v>
          </cell>
          <cell r="E470">
            <v>1.26</v>
          </cell>
        </row>
        <row r="471">
          <cell r="B471" t="str">
            <v>MMC03</v>
          </cell>
          <cell r="C471" t="str">
            <v>Meia Cana Concreto Diam 50cm</v>
          </cell>
          <cell r="D471" t="str">
            <v>m</v>
          </cell>
          <cell r="E471">
            <v>2.69</v>
          </cell>
        </row>
        <row r="472">
          <cell r="B472" t="str">
            <v>MMC04</v>
          </cell>
          <cell r="C472" t="str">
            <v>Meia Cana Concreto Diam 60cm</v>
          </cell>
          <cell r="D472" t="str">
            <v>m</v>
          </cell>
          <cell r="E472">
            <v>0</v>
          </cell>
        </row>
        <row r="473">
          <cell r="B473" t="str">
            <v>MME01</v>
          </cell>
          <cell r="C473" t="str">
            <v>Armário com mangueiras e esguichos</v>
          </cell>
          <cell r="D473" t="str">
            <v>un</v>
          </cell>
          <cell r="E473">
            <v>6</v>
          </cell>
        </row>
        <row r="474">
          <cell r="B474" t="str">
            <v>MMF</v>
          </cell>
          <cell r="C474" t="str">
            <v>Meio-fio pre-moldado de concreto</v>
          </cell>
          <cell r="D474" t="str">
            <v>m</v>
          </cell>
          <cell r="E474">
            <v>8.1</v>
          </cell>
        </row>
        <row r="475">
          <cell r="B475" t="str">
            <v>MMFD</v>
          </cell>
          <cell r="C475" t="str">
            <v>Materiais de Fornecimento Diversos</v>
          </cell>
          <cell r="D475" t="str">
            <v>gb</v>
          </cell>
          <cell r="E475">
            <v>11</v>
          </cell>
        </row>
        <row r="476">
          <cell r="B476" t="str">
            <v>MMI01</v>
          </cell>
          <cell r="C476" t="str">
            <v>Compensado Resinado Esp 6mm Madeirit</v>
          </cell>
          <cell r="D476" t="str">
            <v>m2</v>
          </cell>
          <cell r="E476">
            <v>14</v>
          </cell>
        </row>
        <row r="477">
          <cell r="B477" t="str">
            <v>MMI04</v>
          </cell>
          <cell r="C477" t="str">
            <v>Compensado Resinado Esp 12mm Madeirit</v>
          </cell>
          <cell r="D477" t="str">
            <v>m2</v>
          </cell>
          <cell r="E477">
            <v>1</v>
          </cell>
          <cell r="K477">
            <v>6.5</v>
          </cell>
        </row>
        <row r="478">
          <cell r="B478" t="str">
            <v>MMO01</v>
          </cell>
          <cell r="C478" t="str">
            <v>Mourao Concreto</v>
          </cell>
          <cell r="D478" t="str">
            <v>pc</v>
          </cell>
          <cell r="E478">
            <v>0</v>
          </cell>
        </row>
        <row r="479">
          <cell r="B479" t="str">
            <v>MPA01</v>
          </cell>
          <cell r="C479" t="str">
            <v>Perfil Aco</v>
          </cell>
          <cell r="D479" t="str">
            <v>kg</v>
          </cell>
          <cell r="E479">
            <v>0</v>
          </cell>
        </row>
        <row r="480">
          <cell r="B480" t="str">
            <v>MPC02</v>
          </cell>
          <cell r="C480" t="str">
            <v>Poste de concreto Seção circ., 18m, 1100kgf</v>
          </cell>
          <cell r="D480" t="str">
            <v>un</v>
          </cell>
          <cell r="E480">
            <v>0</v>
          </cell>
        </row>
        <row r="481">
          <cell r="B481" t="str">
            <v>MPC03</v>
          </cell>
          <cell r="C481" t="str">
            <v>Poste de concreto Seção circ., 22m, 1300kgf</v>
          </cell>
          <cell r="D481" t="str">
            <v>un</v>
          </cell>
          <cell r="E481">
            <v>26.1</v>
          </cell>
        </row>
        <row r="482">
          <cell r="B482" t="str">
            <v>MPG01</v>
          </cell>
          <cell r="C482" t="str">
            <v>Prego (Medio)</v>
          </cell>
          <cell r="D482" t="str">
            <v>kg</v>
          </cell>
          <cell r="E482">
            <v>20.76</v>
          </cell>
          <cell r="K482">
            <v>1.9</v>
          </cell>
        </row>
        <row r="483">
          <cell r="B483" t="str">
            <v>MREFE</v>
          </cell>
          <cell r="C483" t="str">
            <v>Refeicao</v>
          </cell>
          <cell r="D483" t="str">
            <v>un</v>
          </cell>
          <cell r="E483">
            <v>0</v>
          </cell>
          <cell r="F483">
            <v>3</v>
          </cell>
          <cell r="G483">
            <v>3</v>
          </cell>
          <cell r="H483">
            <v>3</v>
          </cell>
          <cell r="I483">
            <v>3</v>
          </cell>
          <cell r="K483">
            <v>3</v>
          </cell>
        </row>
        <row r="484">
          <cell r="B484" t="str">
            <v>MS001</v>
          </cell>
          <cell r="C484" t="str">
            <v>Sistema de água nebulizada trafo 500/345kV</v>
          </cell>
          <cell r="D484" t="str">
            <v>un</v>
          </cell>
          <cell r="E484">
            <v>586</v>
          </cell>
        </row>
        <row r="485">
          <cell r="B485" t="str">
            <v>MS002</v>
          </cell>
          <cell r="C485" t="str">
            <v>Sistema de água nebulizada trafo 345/138kV</v>
          </cell>
          <cell r="D485" t="str">
            <v>un</v>
          </cell>
          <cell r="E485">
            <v>3</v>
          </cell>
        </row>
        <row r="486">
          <cell r="B486" t="str">
            <v>MS003</v>
          </cell>
          <cell r="C486" t="str">
            <v>Sistema de água nebulizada reator 500kV</v>
          </cell>
          <cell r="D486" t="str">
            <v>un</v>
          </cell>
          <cell r="E486">
            <v>9.66</v>
          </cell>
        </row>
        <row r="487">
          <cell r="B487" t="str">
            <v>MS004</v>
          </cell>
          <cell r="C487" t="str">
            <v>Sistema de água nebulizada Pnl de acionamento remoto</v>
          </cell>
          <cell r="D487" t="str">
            <v>un</v>
          </cell>
          <cell r="E487">
            <v>8.6199999999999992</v>
          </cell>
        </row>
        <row r="488">
          <cell r="B488" t="str">
            <v>MS005</v>
          </cell>
          <cell r="C488" t="str">
            <v>Sist Ar cond - unidade condicionadora</v>
          </cell>
          <cell r="D488" t="str">
            <v>un</v>
          </cell>
          <cell r="E488">
            <v>7.8</v>
          </cell>
        </row>
        <row r="489">
          <cell r="B489" t="str">
            <v>MS006</v>
          </cell>
          <cell r="C489" t="str">
            <v>Sist de Ar Cond  - rede de dutos para ar</v>
          </cell>
          <cell r="D489" t="str">
            <v>un</v>
          </cell>
          <cell r="E489">
            <v>7.45</v>
          </cell>
        </row>
        <row r="490">
          <cell r="B490" t="str">
            <v>MS007</v>
          </cell>
          <cell r="C490" t="str">
            <v>Sist de Ar Cond  - Sistema de Exaustão</v>
          </cell>
          <cell r="D490" t="str">
            <v>un</v>
          </cell>
          <cell r="E490">
            <v>420</v>
          </cell>
        </row>
        <row r="491">
          <cell r="B491" t="str">
            <v>MS008</v>
          </cell>
          <cell r="C491" t="str">
            <v>SAPCI com CO2  da casa de relés</v>
          </cell>
          <cell r="D491" t="str">
            <v>UN</v>
          </cell>
          <cell r="E491">
            <v>5</v>
          </cell>
        </row>
        <row r="492">
          <cell r="B492" t="str">
            <v>MS009</v>
          </cell>
          <cell r="C492" t="str">
            <v>SAPCI - Conjunto moto-bomba</v>
          </cell>
          <cell r="D492" t="str">
            <v>un</v>
          </cell>
          <cell r="E492">
            <v>24</v>
          </cell>
        </row>
        <row r="493">
          <cell r="B493" t="str">
            <v>MS010</v>
          </cell>
          <cell r="C493" t="str">
            <v>Reator de Neutro</v>
          </cell>
          <cell r="D493" t="str">
            <v>un</v>
          </cell>
          <cell r="E493">
            <v>27</v>
          </cell>
        </row>
        <row r="494">
          <cell r="B494" t="str">
            <v>MSB01</v>
          </cell>
          <cell r="C494" t="str">
            <v>Saibro</v>
          </cell>
          <cell r="D494" t="str">
            <v>m3</v>
          </cell>
          <cell r="E494">
            <v>30</v>
          </cell>
        </row>
        <row r="495">
          <cell r="B495" t="str">
            <v>MSF01</v>
          </cell>
          <cell r="C495" t="str">
            <v>Sarrafo 10X2,5cm (Canafistula)</v>
          </cell>
          <cell r="D495" t="str">
            <v>m</v>
          </cell>
          <cell r="E495">
            <v>8</v>
          </cell>
          <cell r="K495">
            <v>0.6</v>
          </cell>
        </row>
        <row r="496">
          <cell r="B496" t="str">
            <v>MTAL3</v>
          </cell>
          <cell r="C496" t="str">
            <v>Tubos de Alumínio 3" e acessórios</v>
          </cell>
          <cell r="D496" t="str">
            <v>m</v>
          </cell>
          <cell r="E496">
            <v>10</v>
          </cell>
        </row>
        <row r="497">
          <cell r="B497" t="str">
            <v>MTAL6</v>
          </cell>
          <cell r="C497" t="str">
            <v>Tubos de Alumínio 6"e acessórios</v>
          </cell>
          <cell r="D497" t="str">
            <v>m</v>
          </cell>
          <cell r="E497">
            <v>12</v>
          </cell>
        </row>
        <row r="498">
          <cell r="B498" t="str">
            <v>MTB02</v>
          </cell>
          <cell r="C498" t="str">
            <v>Tabua Comun 2,5X30cm</v>
          </cell>
          <cell r="D498" t="str">
            <v>m</v>
          </cell>
          <cell r="E498">
            <v>450</v>
          </cell>
          <cell r="K498">
            <v>1.6</v>
          </cell>
        </row>
        <row r="499">
          <cell r="B499" t="str">
            <v>MTD02</v>
          </cell>
          <cell r="C499" t="str">
            <v>Tubo de Dreno Diam 20cm</v>
          </cell>
          <cell r="D499" t="str">
            <v>m</v>
          </cell>
          <cell r="E499">
            <v>7</v>
          </cell>
        </row>
        <row r="500">
          <cell r="B500" t="str">
            <v>MTD03</v>
          </cell>
          <cell r="C500" t="str">
            <v>Tubo de Dreno Diam 30cm</v>
          </cell>
          <cell r="D500" t="str">
            <v>m</v>
          </cell>
          <cell r="E500">
            <v>0</v>
          </cell>
        </row>
        <row r="501">
          <cell r="B501" t="str">
            <v>MTD04</v>
          </cell>
          <cell r="C501" t="str">
            <v>Tubo de dreno 400mm</v>
          </cell>
          <cell r="D501" t="str">
            <v>m</v>
          </cell>
          <cell r="E501">
            <v>0</v>
          </cell>
        </row>
        <row r="502">
          <cell r="B502" t="str">
            <v>MTE03</v>
          </cell>
          <cell r="C502" t="str">
            <v>Tubo PVC p/ Esgoto Diam. 100mm</v>
          </cell>
          <cell r="D502" t="str">
            <v>m</v>
          </cell>
        </row>
        <row r="503">
          <cell r="B503" t="str">
            <v>MTE04</v>
          </cell>
          <cell r="C503" t="str">
            <v>Tubo PVC p/ Esgoto Diam. 150mm</v>
          </cell>
          <cell r="D503" t="str">
            <v>m</v>
          </cell>
          <cell r="E503">
            <v>6.76</v>
          </cell>
        </row>
        <row r="504">
          <cell r="B504" t="str">
            <v>MTF05</v>
          </cell>
          <cell r="C504" t="str">
            <v>Tubo de Ferro Fund.Diametro 300mm</v>
          </cell>
          <cell r="D504" t="str">
            <v>m</v>
          </cell>
          <cell r="E504">
            <v>0</v>
          </cell>
        </row>
        <row r="505">
          <cell r="B505" t="str">
            <v>MTF06</v>
          </cell>
          <cell r="C505" t="str">
            <v>Tubo de Ferro Fundido Diam. 500mm</v>
          </cell>
          <cell r="D505" t="str">
            <v>m</v>
          </cell>
          <cell r="E505">
            <v>0</v>
          </cell>
        </row>
        <row r="506">
          <cell r="B506" t="str">
            <v>MTF10</v>
          </cell>
          <cell r="C506" t="str">
            <v>Tubo de FF 2'</v>
          </cell>
          <cell r="D506" t="str">
            <v>m</v>
          </cell>
          <cell r="E506">
            <v>1250</v>
          </cell>
        </row>
        <row r="507">
          <cell r="B507" t="str">
            <v>MTF14</v>
          </cell>
          <cell r="C507" t="str">
            <v>Tubo de FF 6"</v>
          </cell>
          <cell r="D507" t="str">
            <v>m</v>
          </cell>
          <cell r="E507">
            <v>1690</v>
          </cell>
        </row>
        <row r="508">
          <cell r="B508" t="str">
            <v>MTF15</v>
          </cell>
          <cell r="C508" t="str">
            <v>Tubo de FF 8"</v>
          </cell>
          <cell r="D508" t="str">
            <v>m</v>
          </cell>
          <cell r="E508">
            <v>1.86</v>
          </cell>
        </row>
        <row r="509">
          <cell r="B509" t="str">
            <v>MTF16</v>
          </cell>
          <cell r="C509" t="str">
            <v>Tubo de FFD 10"</v>
          </cell>
          <cell r="D509" t="str">
            <v/>
          </cell>
          <cell r="E509">
            <v>650</v>
          </cell>
        </row>
        <row r="510">
          <cell r="B510" t="str">
            <v>MTH01</v>
          </cell>
          <cell r="C510" t="str">
            <v>Trilho Novo</v>
          </cell>
          <cell r="D510" t="str">
            <v>m</v>
          </cell>
          <cell r="E510">
            <v>2.5</v>
          </cell>
        </row>
        <row r="511">
          <cell r="B511" t="str">
            <v>MTJ02</v>
          </cell>
          <cell r="C511" t="str">
            <v>Tijolo Macico</v>
          </cell>
          <cell r="D511" t="str">
            <v>pc</v>
          </cell>
          <cell r="E511">
            <v>38980</v>
          </cell>
        </row>
        <row r="512">
          <cell r="B512" t="str">
            <v>MTM02</v>
          </cell>
          <cell r="C512" t="str">
            <v>Tela Metalica Galv Malha 2" Fio 10 BWG</v>
          </cell>
          <cell r="D512" t="str">
            <v>m2</v>
          </cell>
          <cell r="E512">
            <v>35400</v>
          </cell>
        </row>
        <row r="513">
          <cell r="B513" t="str">
            <v>MTN01</v>
          </cell>
          <cell r="C513" t="str">
            <v>Tinta Base plástica</v>
          </cell>
          <cell r="D513" t="str">
            <v>l</v>
          </cell>
        </row>
        <row r="514">
          <cell r="B514" t="str">
            <v>MTN02</v>
          </cell>
          <cell r="C514" t="str">
            <v>Tinta Base óleo</v>
          </cell>
          <cell r="D514" t="str">
            <v>l</v>
          </cell>
        </row>
        <row r="515">
          <cell r="B515" t="str">
            <v>MTN03</v>
          </cell>
          <cell r="C515" t="str">
            <v>Tinta Base Alquidica. - Esmalte sintético</v>
          </cell>
          <cell r="D515" t="str">
            <v>l</v>
          </cell>
          <cell r="E515">
            <v>38980</v>
          </cell>
          <cell r="K515">
            <v>8.5</v>
          </cell>
        </row>
        <row r="516">
          <cell r="B516" t="str">
            <v>MTN07</v>
          </cell>
          <cell r="C516" t="str">
            <v>Tinta de fundo para superficies galvanizadas</v>
          </cell>
          <cell r="D516" t="str">
            <v>l</v>
          </cell>
          <cell r="K516">
            <v>10.5</v>
          </cell>
        </row>
        <row r="517">
          <cell r="B517" t="str">
            <v>MTN09</v>
          </cell>
          <cell r="C517" t="str">
            <v>Tinta Primer Anticorrosivo</v>
          </cell>
          <cell r="D517" t="str">
            <v>l</v>
          </cell>
          <cell r="E517">
            <v>28350</v>
          </cell>
        </row>
        <row r="518">
          <cell r="B518" t="str">
            <v>MTN10</v>
          </cell>
          <cell r="C518" t="str">
            <v>Redutor para Epocarb 500</v>
          </cell>
          <cell r="D518" t="str">
            <v>l</v>
          </cell>
          <cell r="E518">
            <v>18600</v>
          </cell>
        </row>
        <row r="519">
          <cell r="B519" t="str">
            <v>MTN11</v>
          </cell>
          <cell r="C519" t="str">
            <v>Epocarb 500</v>
          </cell>
          <cell r="D519" t="str">
            <v>l</v>
          </cell>
          <cell r="E519">
            <v>68000</v>
          </cell>
        </row>
        <row r="520">
          <cell r="B520" t="str">
            <v>MTP03</v>
          </cell>
          <cell r="C520" t="str">
            <v>Tampao Ferro Fundido Diam 60cm - T80</v>
          </cell>
          <cell r="D520" t="str">
            <v>pc</v>
          </cell>
          <cell r="E520">
            <v>3500</v>
          </cell>
        </row>
        <row r="521">
          <cell r="B521" t="str">
            <v>MTP04</v>
          </cell>
          <cell r="C521" t="str">
            <v>Tampa Metálica Galvanizada para canaletas espessura 6.3 mm</v>
          </cell>
          <cell r="D521" t="str">
            <v>m²</v>
          </cell>
          <cell r="E521">
            <v>77180</v>
          </cell>
        </row>
        <row r="522">
          <cell r="B522" t="str">
            <v>MTU03</v>
          </cell>
          <cell r="C522" t="str">
            <v>Tubo de Concreto Simples Diam 0.30m</v>
          </cell>
          <cell r="D522" t="str">
            <v>m</v>
          </cell>
          <cell r="E522">
            <v>58160</v>
          </cell>
        </row>
        <row r="523">
          <cell r="B523" t="str">
            <v>MTU04</v>
          </cell>
          <cell r="C523" t="str">
            <v>Tubo de Concreto Simples Diam 0.40m</v>
          </cell>
          <cell r="D523" t="str">
            <v>m</v>
          </cell>
          <cell r="E523">
            <v>17720</v>
          </cell>
          <cell r="K523">
            <v>15</v>
          </cell>
        </row>
        <row r="524">
          <cell r="B524" t="str">
            <v>MTU05</v>
          </cell>
          <cell r="C524" t="str">
            <v>Tubo de Concreto Simples Diam 0.50m</v>
          </cell>
          <cell r="D524" t="str">
            <v>m</v>
          </cell>
          <cell r="E524">
            <v>48000</v>
          </cell>
        </row>
        <row r="525">
          <cell r="B525" t="str">
            <v>MTU08</v>
          </cell>
          <cell r="C525" t="str">
            <v>Tubo de Conc.Armado CA-1 Diametro 0.30m</v>
          </cell>
          <cell r="D525" t="str">
            <v>m</v>
          </cell>
          <cell r="E525">
            <v>0</v>
          </cell>
        </row>
        <row r="526">
          <cell r="B526" t="str">
            <v>MTU09</v>
          </cell>
          <cell r="C526" t="str">
            <v>Tubo de Conc.Armado CA-1 diametro 0.40m</v>
          </cell>
          <cell r="D526" t="str">
            <v>m</v>
          </cell>
          <cell r="E526">
            <v>0.64</v>
          </cell>
        </row>
        <row r="527">
          <cell r="B527" t="str">
            <v>MTU10</v>
          </cell>
          <cell r="C527" t="str">
            <v>Tubo de Concreto Armado CA-1 diam 0.5m</v>
          </cell>
          <cell r="D527" t="str">
            <v>m</v>
          </cell>
          <cell r="E527">
            <v>40</v>
          </cell>
        </row>
        <row r="528">
          <cell r="B528" t="str">
            <v>MTU11</v>
          </cell>
          <cell r="C528" t="str">
            <v>Tubo de Concreto Armado CA-1 diam 0.6m</v>
          </cell>
          <cell r="D528" t="str">
            <v>m</v>
          </cell>
          <cell r="E528">
            <v>50</v>
          </cell>
          <cell r="K528">
            <v>32</v>
          </cell>
        </row>
        <row r="529">
          <cell r="B529" t="str">
            <v>MTU13</v>
          </cell>
          <cell r="C529" t="str">
            <v>Tubo de Concreto Armado CA-1 diam 0.8m</v>
          </cell>
          <cell r="D529" t="str">
            <v>m</v>
          </cell>
          <cell r="E529">
            <v>90</v>
          </cell>
          <cell r="K529">
            <v>50.8</v>
          </cell>
        </row>
        <row r="530">
          <cell r="B530" t="str">
            <v>MTU15</v>
          </cell>
          <cell r="C530" t="str">
            <v>Tubo de Concreto Armado CA-1 diam 1.0m</v>
          </cell>
          <cell r="D530" t="str">
            <v>m</v>
          </cell>
          <cell r="E530">
            <v>3.02</v>
          </cell>
        </row>
        <row r="531">
          <cell r="B531" t="str">
            <v>MTV03</v>
          </cell>
          <cell r="C531" t="str">
            <v>Tubo PVC Rigido Agua Fria diam 25mm</v>
          </cell>
          <cell r="D531" t="str">
            <v>m</v>
          </cell>
          <cell r="E531">
            <v>0</v>
          </cell>
        </row>
        <row r="532">
          <cell r="B532" t="str">
            <v>MTV04</v>
          </cell>
          <cell r="C532" t="str">
            <v>Tubo PVC Rigido Agua Fria diam 32mm</v>
          </cell>
          <cell r="D532" t="str">
            <v>m</v>
          </cell>
          <cell r="E532">
            <v>7</v>
          </cell>
        </row>
        <row r="533">
          <cell r="B533" t="str">
            <v>MTV06</v>
          </cell>
          <cell r="C533" t="str">
            <v>Tubo PVC Rigido Agua Fria diam 50mm</v>
          </cell>
          <cell r="D533" t="str">
            <v>m</v>
          </cell>
          <cell r="E533">
            <v>7</v>
          </cell>
        </row>
        <row r="534">
          <cell r="B534" t="str">
            <v>MTZ04</v>
          </cell>
          <cell r="C534" t="str">
            <v>Tubo Aco Galv diam 37 mm (1")</v>
          </cell>
          <cell r="D534" t="str">
            <v>m</v>
          </cell>
          <cell r="E534">
            <v>3.2</v>
          </cell>
        </row>
        <row r="535">
          <cell r="B535" t="str">
            <v>MTZ05</v>
          </cell>
          <cell r="C535" t="str">
            <v>Tubo Aco Galv diam 50 mm (1.1/2")</v>
          </cell>
          <cell r="D535" t="str">
            <v>m</v>
          </cell>
          <cell r="E535">
            <v>0.5</v>
          </cell>
        </row>
        <row r="536">
          <cell r="B536" t="str">
            <v>MVB11</v>
          </cell>
          <cell r="C536" t="str">
            <v>Verba para materiais de consumo e outros - montagem  trafo</v>
          </cell>
          <cell r="D536" t="str">
            <v>vb</v>
          </cell>
          <cell r="E536">
            <v>29.06</v>
          </cell>
        </row>
        <row r="537">
          <cell r="B537" t="str">
            <v>MXT01</v>
          </cell>
          <cell r="C537" t="str">
            <v>Extintores de pó químico e CO2 capacidade 6 kg</v>
          </cell>
          <cell r="D537" t="str">
            <v>un</v>
          </cell>
          <cell r="E537">
            <v>150.34</v>
          </cell>
        </row>
        <row r="538">
          <cell r="B538" t="str">
            <v>MXT02</v>
          </cell>
          <cell r="C538" t="str">
            <v>Extintores de pó químico, capacidade 50kg</v>
          </cell>
          <cell r="D538" t="str">
            <v>un</v>
          </cell>
          <cell r="E538">
            <v>9.91</v>
          </cell>
        </row>
      </sheetData>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row r="12">
          <cell r="H12">
            <v>12</v>
          </cell>
          <cell r="I12">
            <v>24</v>
          </cell>
          <cell r="J12">
            <v>0</v>
          </cell>
          <cell r="K12">
            <v>0</v>
          </cell>
        </row>
        <row r="13">
          <cell r="H13">
            <v>13</v>
          </cell>
          <cell r="I13">
            <v>25</v>
          </cell>
          <cell r="J13">
            <v>0.08</v>
          </cell>
          <cell r="K13">
            <v>0.08</v>
          </cell>
        </row>
        <row r="14">
          <cell r="H14">
            <v>14</v>
          </cell>
          <cell r="I14">
            <v>26</v>
          </cell>
          <cell r="J14">
            <v>0.08</v>
          </cell>
          <cell r="K14">
            <v>0.16</v>
          </cell>
        </row>
        <row r="15">
          <cell r="H15">
            <v>15</v>
          </cell>
          <cell r="I15">
            <v>27</v>
          </cell>
          <cell r="J15">
            <v>0.08</v>
          </cell>
          <cell r="K15">
            <v>0.24</v>
          </cell>
        </row>
        <row r="16">
          <cell r="H16">
            <v>16</v>
          </cell>
          <cell r="I16">
            <v>28</v>
          </cell>
          <cell r="J16">
            <v>0.09</v>
          </cell>
          <cell r="K16">
            <v>0.32999999999999996</v>
          </cell>
        </row>
        <row r="17">
          <cell r="H17">
            <v>17</v>
          </cell>
          <cell r="I17">
            <v>29</v>
          </cell>
          <cell r="J17">
            <v>0.09</v>
          </cell>
          <cell r="K17">
            <v>0.41999999999999993</v>
          </cell>
        </row>
        <row r="18">
          <cell r="H18">
            <v>18</v>
          </cell>
          <cell r="I18">
            <v>30</v>
          </cell>
          <cell r="J18">
            <v>0.09</v>
          </cell>
          <cell r="K18">
            <v>0.5099999999999999</v>
          </cell>
        </row>
        <row r="19">
          <cell r="H19">
            <v>19</v>
          </cell>
          <cell r="I19">
            <v>31</v>
          </cell>
          <cell r="J19">
            <v>0.09</v>
          </cell>
          <cell r="K19">
            <v>0.59999999999999987</v>
          </cell>
        </row>
        <row r="20">
          <cell r="H20">
            <v>20</v>
          </cell>
          <cell r="I20">
            <v>32</v>
          </cell>
          <cell r="J20">
            <v>0.08</v>
          </cell>
          <cell r="K20">
            <v>0.67999999999999983</v>
          </cell>
        </row>
        <row r="21">
          <cell r="H21">
            <v>21</v>
          </cell>
          <cell r="I21">
            <v>33</v>
          </cell>
          <cell r="J21">
            <v>0.08</v>
          </cell>
          <cell r="K21">
            <v>0.75999999999999979</v>
          </cell>
        </row>
        <row r="22">
          <cell r="H22">
            <v>22</v>
          </cell>
          <cell r="I22">
            <v>34</v>
          </cell>
          <cell r="J22">
            <v>0.08</v>
          </cell>
          <cell r="K22">
            <v>0.83999999999999975</v>
          </cell>
        </row>
        <row r="23">
          <cell r="H23">
            <v>23</v>
          </cell>
          <cell r="I23">
            <v>35</v>
          </cell>
          <cell r="J23">
            <v>0.08</v>
          </cell>
          <cell r="K23">
            <v>0.91999999999999971</v>
          </cell>
        </row>
        <row r="24">
          <cell r="H24">
            <v>24</v>
          </cell>
          <cell r="I24">
            <v>36</v>
          </cell>
          <cell r="J24">
            <v>0.08</v>
          </cell>
          <cell r="K24">
            <v>0.99999999999999967</v>
          </cell>
        </row>
      </sheetData>
      <sheetData sheetId="1" refreshError="1"/>
      <sheetData sheetId="2" refreshError="1"/>
      <sheetData sheetId="3" refreshError="1"/>
      <sheetData sheetId="4" refreshError="1"/>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1"/>
      <sheetName val="BASE"/>
    </sheetNames>
    <sheetDataSet>
      <sheetData sheetId="0" refreshError="1"/>
      <sheetData sheetId="1" refreshError="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1"/>
      <sheetName val="1.Processo"/>
      <sheetName val="2.resumo"/>
      <sheetName val="3.1.ITENS NOVOS"/>
      <sheetName val="3.1.NT 1"/>
      <sheetName val="3.1.NT 1.1 (1)"/>
      <sheetName val="3.1.JC 1"/>
      <sheetName val="3.1.JC ITEM (1)"/>
      <sheetName val="3.2.ITENS A ACRESCER"/>
      <sheetName val="3.2.NT 1"/>
      <sheetName val="3.2.NT 1.1 (1)"/>
      <sheetName val="3.2.JC 1"/>
      <sheetName val="3.2.JC ITEM 4 (1)"/>
      <sheetName val="CARTA"/>
      <sheetName val="3.3.ITENS A DIMINUIR"/>
      <sheetName val="3.3.NT 1"/>
      <sheetName val="3.3.NT 1.1 (1)"/>
      <sheetName val="3.3.JC 1"/>
      <sheetName val="3.3.JC ITEM 3 (1)"/>
      <sheetName val="4.1.cronograma atual"/>
      <sheetName val="4.2.cronograma proposto"/>
      <sheetName val="5.Planilha Rerra"/>
      <sheetName val="6.Resumo Altera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403A"/>
    </sheetNames>
    <definedNames>
      <definedName name="Macro1" refersTo="#REF!"/>
    </defined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REGRA DE 3"/>
    </sheetNames>
    <sheetDataSet>
      <sheetData sheetId="0" refreshError="1">
        <row r="4">
          <cell r="B4" t="str">
            <v xml:space="preserve">CANTEIRO DE OBRAS </v>
          </cell>
        </row>
        <row r="5">
          <cell r="B5">
            <v>1</v>
          </cell>
          <cell r="C5" t="str">
            <v xml:space="preserve">CANTEIRO DE OBRAS </v>
          </cell>
        </row>
        <row r="6">
          <cell r="B6" t="str">
            <v>01.01</v>
          </cell>
          <cell r="C6" t="str">
            <v xml:space="preserve">INSTALAÇÃO GERAL, MOBILIZAÇÃO E DESMOBILIZAÇÃO </v>
          </cell>
          <cell r="D6" t="str">
            <v>05.100.000-1</v>
          </cell>
          <cell r="E6" t="str">
            <v>GL</v>
          </cell>
          <cell r="F6">
            <v>1</v>
          </cell>
          <cell r="G6">
            <v>1</v>
          </cell>
          <cell r="H6">
            <v>1771229.24</v>
          </cell>
          <cell r="I6">
            <v>2965037.74</v>
          </cell>
        </row>
        <row r="7">
          <cell r="B7" t="str">
            <v>01.02</v>
          </cell>
          <cell r="C7" t="str">
            <v xml:space="preserve">SUPERVISÃO, ADMINISTRAÇÃO, ACOMPANHAMENTO TÉCNICO, DESPESAS OPERACIONAIS E DEMAIS DESPESAS INDIRETAS </v>
          </cell>
          <cell r="D7" t="str">
            <v>05.105.000-1</v>
          </cell>
          <cell r="E7" t="str">
            <v>GL</v>
          </cell>
          <cell r="F7">
            <v>1</v>
          </cell>
          <cell r="G7">
            <v>1</v>
          </cell>
          <cell r="H7">
            <v>559570.84</v>
          </cell>
          <cell r="I7">
            <v>1032967.77</v>
          </cell>
        </row>
        <row r="8">
          <cell r="B8" t="str">
            <v>01.03</v>
          </cell>
          <cell r="C8" t="str">
            <v>TAPUME P/VEDAÇÃO/PROTEÇÃO EXECUTADO C/CHAPAS DE COMPENSADO ESP. 6 MM</v>
          </cell>
          <cell r="D8" t="str">
            <v>02.001.001-0</v>
          </cell>
          <cell r="E8" t="str">
            <v>M2</v>
          </cell>
          <cell r="F8">
            <v>2000</v>
          </cell>
          <cell r="G8">
            <v>2000</v>
          </cell>
          <cell r="H8">
            <v>17.559999999999999</v>
          </cell>
          <cell r="I8">
            <v>31.11</v>
          </cell>
        </row>
        <row r="9">
          <cell r="B9" t="str">
            <v>01.04</v>
          </cell>
          <cell r="C9" t="str">
            <v>BARRACÃO DE OBRA COM DIVISÃO INTERNA PARA ESCRITÓRIO E DEPÓSITO DE MATERIAIS,  PISO DE TÁBUAS DE PINHO DE 3ª, SITUADO 2,50 M ACIMA DO SOLO SOBRE ESTAQUEAMENTO DE PEÇAS DE PINHO DE 3ª, 3" X 3" , PAREDES DE TÁBUAS DE PINHO DE 3ª E COBERTURA DE TELHAS DE CIM</v>
          </cell>
          <cell r="D9" t="str">
            <v>02.004.005-0</v>
          </cell>
          <cell r="E9" t="str">
            <v>M2</v>
          </cell>
          <cell r="F9">
            <v>600</v>
          </cell>
          <cell r="G9">
            <v>500</v>
          </cell>
          <cell r="H9">
            <v>148.32</v>
          </cell>
          <cell r="I9">
            <v>255.4</v>
          </cell>
        </row>
        <row r="10">
          <cell r="B10" t="str">
            <v>01.05</v>
          </cell>
          <cell r="C10" t="str">
            <v>GALPÃO ABERTO PARA OFICINAS E DEPÓSITOS DE CANTEIRO DE OBRAS, ESTRUTURADO EM MADEIRA DE LEI, COBERTURA DE TELHAS DE CIMENTO-AMIANTO ONDULADAS, DE 6 MM DE ESPESSURA, PISO CIMENTO E PREPARO DO TERRENO</v>
          </cell>
          <cell r="D10" t="str">
            <v>02.010.001-0</v>
          </cell>
          <cell r="E10" t="str">
            <v>M2</v>
          </cell>
          <cell r="F10">
            <v>200</v>
          </cell>
          <cell r="G10">
            <v>200</v>
          </cell>
          <cell r="H10">
            <v>135</v>
          </cell>
          <cell r="I10">
            <v>237.73</v>
          </cell>
        </row>
        <row r="11">
          <cell r="B11" t="str">
            <v>01.06</v>
          </cell>
          <cell r="C11" t="str">
            <v>PLACA DE OBRA, MODELO CEDAE</v>
          </cell>
          <cell r="D11" t="str">
            <v>02.020.001-0</v>
          </cell>
          <cell r="E11" t="str">
            <v>M2</v>
          </cell>
          <cell r="F11">
            <v>200</v>
          </cell>
          <cell r="G11">
            <v>200</v>
          </cell>
          <cell r="H11">
            <v>79.17</v>
          </cell>
          <cell r="I11">
            <v>143.77000000000001</v>
          </cell>
        </row>
        <row r="12">
          <cell r="B12" t="str">
            <v>01.07</v>
          </cell>
          <cell r="C12" t="str">
            <v>ALUGUEL DE CONTAINER TIPO ESCRITÓRIO, IÇAVEL, MEDINDO 2,2 X 6,2M E 2,5 M DE ALTURA, TETO COM ISOLAMENTO TERMO-ACÚSTICO, COM INSTALAÇÃO ELÉTRICA, HIDROSSANITÁRIA C/ 1 VASO E LAVATÓRIO</v>
          </cell>
          <cell r="D12" t="str">
            <v>02.006.010-0</v>
          </cell>
          <cell r="E12" t="str">
            <v>UN.MÊS</v>
          </cell>
          <cell r="F12">
            <v>143</v>
          </cell>
          <cell r="G12">
            <v>94</v>
          </cell>
          <cell r="H12">
            <v>252</v>
          </cell>
          <cell r="I12">
            <v>371.44</v>
          </cell>
        </row>
        <row r="13">
          <cell r="B13" t="str">
            <v>01.08</v>
          </cell>
          <cell r="C13" t="str">
            <v xml:space="preserve">PINTURA INT./EXT.SOBRE MADEIRA C/TINTA A ÓLEO BRILHANTE MARVELINE C/LIXAMENTO, 1 DEMÃO ISOLAMENTE DE MEIA MASSA E DUAS DEMÂOS DE ACABAMENTO </v>
          </cell>
          <cell r="D13" t="str">
            <v>17.017.110-0</v>
          </cell>
          <cell r="E13" t="str">
            <v>M2</v>
          </cell>
          <cell r="F13">
            <v>2000</v>
          </cell>
          <cell r="G13">
            <v>2000</v>
          </cell>
          <cell r="H13">
            <v>8</v>
          </cell>
          <cell r="I13">
            <v>13.96</v>
          </cell>
        </row>
        <row r="14">
          <cell r="B14" t="str">
            <v>01.09</v>
          </cell>
          <cell r="C14" t="str">
            <v>CARGA E DESVARGA DE CONTAINER.</v>
          </cell>
          <cell r="D14" t="str">
            <v>04.013.015-0</v>
          </cell>
          <cell r="E14" t="str">
            <v>UN</v>
          </cell>
          <cell r="F14">
            <v>43</v>
          </cell>
          <cell r="G14">
            <v>88</v>
          </cell>
          <cell r="H14">
            <v>250</v>
          </cell>
          <cell r="I14">
            <v>456.5</v>
          </cell>
        </row>
        <row r="15">
          <cell r="B15" t="str">
            <v>01.10</v>
          </cell>
          <cell r="C15" t="str">
            <v>TRANSPORTE DE CONTAINER, EXCLUSIVE CARGA E DESCARGA</v>
          </cell>
          <cell r="D15" t="str">
            <v>04.005.300-0</v>
          </cell>
          <cell r="E15" t="str">
            <v>UNxKM</v>
          </cell>
          <cell r="F15">
            <v>430</v>
          </cell>
          <cell r="G15">
            <v>2200</v>
          </cell>
          <cell r="H15">
            <v>0.53</v>
          </cell>
          <cell r="I15">
            <v>1.01</v>
          </cell>
        </row>
        <row r="16">
          <cell r="B16" t="str">
            <v>01.11</v>
          </cell>
          <cell r="C16" t="str">
            <v>ALUGUEL DE CONTAINER TIPO SANITÁRIO-VESTIÁRIO, IÇAVEL, MEDINDO 2,2 X 6,2M E 2,5 M DE ALTURA, TETO COM ISOLAMENTO TERMO-ACÚSTICO, COM INSTALAÇÃO ELÉTRICA, HIDROSSANITÁRIA C/ 2 VASOS, 1 LAVATÓRIO, 1 MICTÓRIO E 4 CHUVEIROS</v>
          </cell>
          <cell r="D16" t="str">
            <v>02.006.020-0</v>
          </cell>
          <cell r="E16" t="str">
            <v>UN.MÊS</v>
          </cell>
          <cell r="G16">
            <v>94</v>
          </cell>
          <cell r="H16">
            <v>470.11</v>
          </cell>
          <cell r="I16">
            <v>692.94</v>
          </cell>
        </row>
        <row r="17">
          <cell r="B17" t="str">
            <v>01.12</v>
          </cell>
          <cell r="C17" t="str">
            <v>LOCAÇÃO DE EQUIPE DE TOPOGRAFIA PARA SERVIÇOS AVULSOS DE LOCAÇÃO (IMPLANTAÇÃO) DE OBRAS</v>
          </cell>
          <cell r="D17" t="str">
            <v>01.016.110-0</v>
          </cell>
          <cell r="E17" t="str">
            <v>H</v>
          </cell>
          <cell r="G17">
            <v>3300</v>
          </cell>
          <cell r="H17">
            <v>107.4</v>
          </cell>
          <cell r="I17">
            <v>186.76</v>
          </cell>
        </row>
        <row r="18">
          <cell r="B18" t="str">
            <v>01.13</v>
          </cell>
          <cell r="C18" t="str">
            <v>CAMADA DE BLOQUEIO (COLCHÃO) DE PÓ-DE-PEDRA, ESPALHADO E COMPRIMIDO MECANICAMENTE, MEDIDA APÓS COMPRESSÃO</v>
          </cell>
          <cell r="D18" t="str">
            <v>08.035.001-0</v>
          </cell>
          <cell r="E18" t="str">
            <v>M3</v>
          </cell>
          <cell r="G18">
            <v>1800</v>
          </cell>
          <cell r="H18">
            <v>21.46</v>
          </cell>
          <cell r="I18">
            <v>33.94</v>
          </cell>
        </row>
        <row r="19">
          <cell r="B19" t="str">
            <v>01.14</v>
          </cell>
          <cell r="C19" t="str">
            <v>BASE DE BRITA CORRIDA, INCLUSIVE FORNECIMENTO DOS MATERIAIS, MEDIDA APÓS A COMPACTAÇÃO</v>
          </cell>
          <cell r="D19" t="str">
            <v>08.001.003-0</v>
          </cell>
          <cell r="E19" t="str">
            <v>M3</v>
          </cell>
          <cell r="G19">
            <v>1200</v>
          </cell>
          <cell r="H19">
            <v>24.96</v>
          </cell>
          <cell r="I19">
            <v>38.28</v>
          </cell>
        </row>
        <row r="20">
          <cell r="B20" t="str">
            <v>01.15</v>
          </cell>
          <cell r="C20" t="str">
            <v>CONSULTORIA</v>
          </cell>
          <cell r="D20" t="str">
            <v>01.050.500-0</v>
          </cell>
          <cell r="E20" t="str">
            <v>H</v>
          </cell>
        </row>
        <row r="21">
          <cell r="B21" t="str">
            <v>ELEVATÓRIA  E LINHA DE RECALQUE DE ESGOTOS SANITÁRIOS DA SUBBACIA " G" - " EE-G"</v>
          </cell>
        </row>
        <row r="22">
          <cell r="B22">
            <v>1</v>
          </cell>
          <cell r="C22" t="str">
            <v>SERVIÇOS TÉCNICOS</v>
          </cell>
        </row>
        <row r="23">
          <cell r="B23" t="str">
            <v>01.01</v>
          </cell>
          <cell r="C23" t="str">
            <v>PROJETOS COMPLEMENTARES</v>
          </cell>
        </row>
        <row r="24">
          <cell r="B24" t="str">
            <v>01.01.01</v>
          </cell>
          <cell r="C24" t="str">
            <v>PROJETO EXECUTIVO</v>
          </cell>
          <cell r="D24" t="str">
            <v>01.050.001-8</v>
          </cell>
          <cell r="E24" t="str">
            <v>GL</v>
          </cell>
          <cell r="F24">
            <v>1</v>
          </cell>
          <cell r="G24">
            <v>0</v>
          </cell>
          <cell r="H24">
            <v>3823.06</v>
          </cell>
          <cell r="I24">
            <v>6399.8</v>
          </cell>
        </row>
        <row r="25">
          <cell r="B25" t="str">
            <v>01.01.02</v>
          </cell>
          <cell r="C25" t="str">
            <v>CADASTRO COMPLETO DAS OBRAS EXECUTADAS, ELABORADO CONFORME ESPECIFICICAÇÕES DA DIVISÃO DE CADASTRO TÉCNICO DA CEDAE</v>
          </cell>
          <cell r="D25" t="str">
            <v>01.019.000-1</v>
          </cell>
          <cell r="E25" t="str">
            <v>GL</v>
          </cell>
          <cell r="F25">
            <v>1</v>
          </cell>
          <cell r="G25">
            <v>1</v>
          </cell>
          <cell r="H25">
            <v>884.39</v>
          </cell>
          <cell r="I25">
            <v>1563.6</v>
          </cell>
        </row>
        <row r="26">
          <cell r="B26" t="str">
            <v>01.02</v>
          </cell>
          <cell r="C26" t="str">
            <v>SONDAGENS GEOTÉCNICAS</v>
          </cell>
        </row>
        <row r="27">
          <cell r="B27" t="str">
            <v>01.02.01</v>
          </cell>
          <cell r="C27" t="str">
            <v>MOBILIZAÇÃO E DESMOBILIZAÇÃO DE EQUIPAMENTO E EQUIPE DE SONDAGEM A PERCUSSÃO COM TRANSPORTE ATE 50KM</v>
          </cell>
          <cell r="D27" t="str">
            <v>01.008.050-0</v>
          </cell>
          <cell r="E27" t="str">
            <v>UN</v>
          </cell>
          <cell r="F27">
            <v>1</v>
          </cell>
          <cell r="G27">
            <v>1</v>
          </cell>
          <cell r="H27">
            <v>1244.71</v>
          </cell>
          <cell r="I27">
            <v>2279.06</v>
          </cell>
        </row>
        <row r="28">
          <cell r="B28" t="str">
            <v>01.02.02</v>
          </cell>
          <cell r="C28" t="str">
            <v>SONDAGEM A PERCUSSÃO, EM TERRENO COMUM, INCL. ENSAIO DE   PENETRAÇÃO, DIÂMETRO 3" INCL. DESL. E INSTALAÇÕES NO CANTEIRO</v>
          </cell>
          <cell r="D28" t="str">
            <v>01.003.001-0</v>
          </cell>
          <cell r="E28" t="str">
            <v>M</v>
          </cell>
          <cell r="F28">
            <v>50</v>
          </cell>
          <cell r="G28">
            <v>50</v>
          </cell>
          <cell r="H28">
            <v>22.86</v>
          </cell>
          <cell r="I28">
            <v>38.79</v>
          </cell>
        </row>
        <row r="29">
          <cell r="B29" t="str">
            <v>01.03</v>
          </cell>
          <cell r="C29" t="str">
            <v>TOPOGRAFIA</v>
          </cell>
        </row>
        <row r="30">
          <cell r="B30" t="str">
            <v>01.03.01</v>
          </cell>
          <cell r="C30" t="str">
            <v>MARCAÇÃO DE OBRA , CONSIDERADA A PROJEÇÀO HORIZONTAL DA ÁREA ENVOLVENTE.</v>
          </cell>
          <cell r="D30" t="str">
            <v>01.018.001-0</v>
          </cell>
          <cell r="E30" t="str">
            <v>M2</v>
          </cell>
          <cell r="F30">
            <v>55.8</v>
          </cell>
          <cell r="G30">
            <v>55.8</v>
          </cell>
          <cell r="H30">
            <v>2.9</v>
          </cell>
          <cell r="I30">
            <v>4.88</v>
          </cell>
        </row>
        <row r="31">
          <cell r="B31">
            <v>2</v>
          </cell>
          <cell r="C31" t="str">
            <v>SERVIÇOS PRELIMINARES</v>
          </cell>
        </row>
        <row r="32">
          <cell r="B32" t="str">
            <v>02.01</v>
          </cell>
          <cell r="C32" t="str">
            <v>SINALIZAÇÃO E SEGURANÇA DE VEÍCULOS E PEDESTRES CONF. RESOLUÇÃO SMO 379 DE 29/08/84</v>
          </cell>
        </row>
        <row r="33">
          <cell r="B33" t="str">
            <v>02.01.01</v>
          </cell>
          <cell r="C33" t="str">
            <v>BARRAGEM DE BLOQUEIO P/ DESVIO DE TRANSITO - MOBILIZAÇÃO C/ REAPROVEITAMENTO DE 40 VEZES.</v>
          </cell>
          <cell r="D33" t="str">
            <v>02.020.005-0</v>
          </cell>
          <cell r="E33" t="str">
            <v>M</v>
          </cell>
          <cell r="F33">
            <v>50</v>
          </cell>
          <cell r="G33">
            <v>50</v>
          </cell>
          <cell r="H33">
            <v>0.76</v>
          </cell>
          <cell r="I33">
            <v>1.38</v>
          </cell>
        </row>
        <row r="34">
          <cell r="B34" t="str">
            <v>02.01.02</v>
          </cell>
          <cell r="C34" t="str">
            <v>BARRAGEM DE BLOQUEIO P/ DESVIO DE TRANSITO - COLOCAÇÃO E RETIRADA</v>
          </cell>
          <cell r="D34" t="str">
            <v>02.020.006-0</v>
          </cell>
          <cell r="E34" t="str">
            <v>M</v>
          </cell>
          <cell r="F34">
            <v>167</v>
          </cell>
          <cell r="G34">
            <v>167</v>
          </cell>
          <cell r="H34">
            <v>1.24</v>
          </cell>
          <cell r="I34">
            <v>2.25</v>
          </cell>
        </row>
        <row r="35">
          <cell r="B35" t="str">
            <v>02.01.03</v>
          </cell>
          <cell r="C35" t="str">
            <v>SEMÁFORO P/ SINALIZAÇÃO NOTURNA DE VALAS - MOBILIZAÇÃO</v>
          </cell>
          <cell r="D35" t="str">
            <v>02.020.009-0</v>
          </cell>
          <cell r="E35" t="str">
            <v>UN</v>
          </cell>
          <cell r="F35">
            <v>6</v>
          </cell>
          <cell r="G35">
            <v>6</v>
          </cell>
          <cell r="H35">
            <v>12.43</v>
          </cell>
          <cell r="I35">
            <v>22.57</v>
          </cell>
        </row>
        <row r="36">
          <cell r="B36" t="str">
            <v>02.01.04</v>
          </cell>
          <cell r="C36" t="str">
            <v>SEMÁFORO P/ SINALIZAÇÃO NOTURNA DE VALAS - COLOCAÇÃO E RETIRADA</v>
          </cell>
          <cell r="D36" t="str">
            <v>02.020.010-0</v>
          </cell>
          <cell r="E36" t="str">
            <v>UN</v>
          </cell>
          <cell r="F36">
            <v>36</v>
          </cell>
          <cell r="G36">
            <v>36</v>
          </cell>
          <cell r="H36">
            <v>1.51</v>
          </cell>
          <cell r="I36">
            <v>2.74</v>
          </cell>
        </row>
        <row r="37">
          <cell r="B37" t="str">
            <v>02.01.05</v>
          </cell>
          <cell r="C37" t="str">
            <v>PLACA DE SINALIZAÇÃO PREVENTIVA - MOBILIZAÇÃO</v>
          </cell>
          <cell r="D37" t="str">
            <v>02.020.011-0</v>
          </cell>
          <cell r="E37" t="str">
            <v>UN</v>
          </cell>
          <cell r="F37">
            <v>5</v>
          </cell>
          <cell r="G37">
            <v>5</v>
          </cell>
          <cell r="H37">
            <v>21.95</v>
          </cell>
          <cell r="I37">
            <v>39.86</v>
          </cell>
        </row>
        <row r="38">
          <cell r="B38" t="str">
            <v>02.01.06</v>
          </cell>
          <cell r="C38" t="str">
            <v>PLACA DE SINALIZAÇÃO PREVENTIVA - COLOCAÇÀO E RETIRADA</v>
          </cell>
          <cell r="D38" t="str">
            <v>02.020.012-0</v>
          </cell>
          <cell r="E38" t="str">
            <v>UN</v>
          </cell>
          <cell r="F38">
            <v>5</v>
          </cell>
          <cell r="G38">
            <v>5</v>
          </cell>
          <cell r="H38">
            <v>2.89</v>
          </cell>
          <cell r="I38">
            <v>5.24</v>
          </cell>
        </row>
        <row r="39">
          <cell r="B39" t="str">
            <v>02.01.07</v>
          </cell>
          <cell r="C39" t="str">
            <v>PLACA PARA IDENTIFICAÇÃO DE OBRA EM VIA URBANA - MOBILIZAÇÃO</v>
          </cell>
          <cell r="D39" t="str">
            <v>02.020.007-0</v>
          </cell>
          <cell r="E39" t="str">
            <v>UN</v>
          </cell>
          <cell r="F39">
            <v>2</v>
          </cell>
          <cell r="G39">
            <v>2</v>
          </cell>
          <cell r="H39">
            <v>71.67</v>
          </cell>
          <cell r="I39">
            <v>130.15</v>
          </cell>
        </row>
        <row r="40">
          <cell r="B40" t="str">
            <v>02.01.08</v>
          </cell>
          <cell r="C40" t="str">
            <v xml:space="preserve">PLACA PARA IDENTIFICAÇÃO DE OBRA EM VIA URBANA -  COLOCAÇÃO E RETIRADA </v>
          </cell>
          <cell r="D40" t="str">
            <v>02.020.008-0</v>
          </cell>
          <cell r="E40" t="str">
            <v>UN</v>
          </cell>
          <cell r="F40">
            <v>4</v>
          </cell>
          <cell r="G40">
            <v>4</v>
          </cell>
          <cell r="H40">
            <v>4.87</v>
          </cell>
          <cell r="I40">
            <v>8.84</v>
          </cell>
        </row>
        <row r="41">
          <cell r="B41" t="str">
            <v>02.01.09</v>
          </cell>
          <cell r="C41" t="str">
            <v>CERCA PROTETORA DE  VALA, CONSTRUÍDA C/ MONTANTES DE 3" X 3" DE PINHO COM 1,50 M DE COMPRIMENTO</v>
          </cell>
          <cell r="D41" t="str">
            <v>02.011.001-0</v>
          </cell>
          <cell r="E41" t="str">
            <v>M</v>
          </cell>
          <cell r="F41">
            <v>17</v>
          </cell>
          <cell r="G41">
            <v>17</v>
          </cell>
          <cell r="H41">
            <v>6.91</v>
          </cell>
          <cell r="I41">
            <v>11.29</v>
          </cell>
        </row>
        <row r="42">
          <cell r="B42" t="str">
            <v>02.01.10</v>
          </cell>
          <cell r="C42" t="str">
            <v>CERCA PROTETORA DE VALA, CONSTRUÍDA C/ MONTANTES FINCADOS CADA 2 ME 2 TÁBUAS HORIZ. DE 1" X 12" - MOBILIZAÇÃO</v>
          </cell>
          <cell r="D42" t="str">
            <v>02.011.002-0</v>
          </cell>
          <cell r="E42" t="str">
            <v>M</v>
          </cell>
          <cell r="F42">
            <v>170</v>
          </cell>
          <cell r="G42">
            <v>170</v>
          </cell>
          <cell r="H42">
            <v>4.43</v>
          </cell>
          <cell r="I42">
            <v>7.23</v>
          </cell>
        </row>
        <row r="43">
          <cell r="B43">
            <v>3</v>
          </cell>
          <cell r="C43" t="str">
            <v>MOVIMENTO DE TERRA</v>
          </cell>
        </row>
        <row r="44">
          <cell r="B44" t="str">
            <v>03.01</v>
          </cell>
          <cell r="C44" t="str">
            <v>ESCAVAÇÃO E ATERRO</v>
          </cell>
        </row>
        <row r="45">
          <cell r="B45" t="str">
            <v>03.01.01</v>
          </cell>
          <cell r="C45" t="str">
            <v>DESMATAMENTO E LIMPEZA DO TERRENO C/ TRATOR D7</v>
          </cell>
          <cell r="D45" t="str">
            <v>01.006.004-0</v>
          </cell>
          <cell r="E45" t="str">
            <v>M2</v>
          </cell>
          <cell r="F45">
            <v>55.8</v>
          </cell>
          <cell r="G45">
            <v>55.8</v>
          </cell>
          <cell r="H45">
            <v>0.69</v>
          </cell>
          <cell r="I45">
            <v>1.46</v>
          </cell>
        </row>
        <row r="46">
          <cell r="B46" t="str">
            <v>03.01.02</v>
          </cell>
          <cell r="C46" t="str">
            <v>PREPARO MANUAL TERRENO C/ FERRAMENTAS MANUAIS E RASPAGEM EVENTUALMENTE ATE 0,25M DE PROFUNDIDADE E AFASTAMENTO LATERAL DO MATERIAL EXCEDENTE EXCLUSIVE COMPACTAÇÃO.</v>
          </cell>
          <cell r="D46" t="str">
            <v>01.005.001-0</v>
          </cell>
          <cell r="E46" t="str">
            <v>M2</v>
          </cell>
          <cell r="F46">
            <v>55.8</v>
          </cell>
          <cell r="G46">
            <v>55.8</v>
          </cell>
          <cell r="H46">
            <v>1.82</v>
          </cell>
          <cell r="I46">
            <v>3.4</v>
          </cell>
        </row>
        <row r="47">
          <cell r="B47" t="str">
            <v>03.01.03</v>
          </cell>
          <cell r="C47" t="str">
            <v>ESCAVAÇÃO MECÂNICA DE VALA NÃO ESCORADA, EM MATERIAL DE 1ª CAT. ATÉ 1,5 PROF, UTILIZ. RETRO-ESCAVADEIRA EXCLUSIVE ESGOTAMENTO</v>
          </cell>
          <cell r="D47" t="str">
            <v>03.016.015-0</v>
          </cell>
          <cell r="E47" t="str">
            <v>M3</v>
          </cell>
          <cell r="F47">
            <v>28</v>
          </cell>
          <cell r="G47">
            <v>28</v>
          </cell>
          <cell r="H47">
            <v>2.29</v>
          </cell>
          <cell r="I47">
            <v>4.47</v>
          </cell>
        </row>
        <row r="48">
          <cell r="B48" t="str">
            <v>03.01.04</v>
          </cell>
          <cell r="C48" t="str">
            <v>ESCAV. MEC. VALA/CAVA ESCORADA,  1ª CATEG, C/ ESCAVADEIRA HIDRÁULICA ENTRE 1,5 E 3,0 M PROF., EXCLUSIVE ESGOTAMENTO E ESCORAMENTO</v>
          </cell>
          <cell r="D48" t="str">
            <v>03.020.085-0</v>
          </cell>
          <cell r="E48" t="str">
            <v>M3</v>
          </cell>
          <cell r="F48">
            <v>28</v>
          </cell>
          <cell r="G48">
            <v>28</v>
          </cell>
          <cell r="H48">
            <v>2.41</v>
          </cell>
          <cell r="I48">
            <v>4.4400000000000004</v>
          </cell>
        </row>
        <row r="49">
          <cell r="B49" t="str">
            <v>03.01.05</v>
          </cell>
          <cell r="C49" t="str">
            <v>ESCAVAÇÃO MEC. VALA/CAVA ESCORADA, 1ª CATEG. C/ ESCAVADEIRA HIDRÁULICA ENTRE 3,00 E 4,50 M DE PROF., EXCLUSIVE ESGOTAMENTO E ESCORAMENTO</v>
          </cell>
          <cell r="D49" t="str">
            <v>03.020.090-0</v>
          </cell>
          <cell r="E49" t="str">
            <v>M3</v>
          </cell>
          <cell r="F49">
            <v>28</v>
          </cell>
          <cell r="G49">
            <v>28</v>
          </cell>
          <cell r="H49">
            <v>3.58</v>
          </cell>
          <cell r="I49">
            <v>6.6</v>
          </cell>
        </row>
        <row r="50">
          <cell r="B50" t="str">
            <v>03.01.06</v>
          </cell>
          <cell r="C50" t="str">
            <v>ESCAVAÇÃO MEC. VALA/CAVA ESCORADA, 1ª CATEG. C/ ESCAVADEIRA HIDRÁULICA ENTRE 4,50 E 6,0 M DE PROF., EXCLUSIVE ESGOTAMENTO E ESCORAMENTO</v>
          </cell>
          <cell r="D50" t="str">
            <v>03.020.100-0</v>
          </cell>
          <cell r="E50" t="str">
            <v>M3</v>
          </cell>
          <cell r="F50">
            <v>28</v>
          </cell>
          <cell r="G50">
            <v>28</v>
          </cell>
          <cell r="H50">
            <v>5.23</v>
          </cell>
          <cell r="I50">
            <v>9.65</v>
          </cell>
        </row>
        <row r="51">
          <cell r="B51" t="str">
            <v>03.01.07</v>
          </cell>
          <cell r="C51" t="str">
            <v>ESCAVAÇÃO MEC. VALA/CAVA ESTRONCADA, 1ª CATEG. ACIMA DE 6M DE PROFUNDIDADE</v>
          </cell>
          <cell r="D51" t="str">
            <v>03.020.110-1</v>
          </cell>
          <cell r="E51" t="str">
            <v>M3</v>
          </cell>
          <cell r="F51">
            <v>37</v>
          </cell>
          <cell r="G51">
            <v>37</v>
          </cell>
          <cell r="H51">
            <v>9.9600000000000009</v>
          </cell>
          <cell r="I51">
            <v>18.38</v>
          </cell>
        </row>
        <row r="52">
          <cell r="B52" t="str">
            <v>03.01.08</v>
          </cell>
          <cell r="C52" t="str">
            <v>REATERRO COMPACTADO VALA/CAVA C/MAT. ESCAV. SELECIONADO EM CAMADAS DE 30 CM</v>
          </cell>
          <cell r="D52" t="str">
            <v>03.013.001-0</v>
          </cell>
          <cell r="E52" t="str">
            <v>M3</v>
          </cell>
          <cell r="F52">
            <v>20</v>
          </cell>
          <cell r="G52">
            <v>20</v>
          </cell>
          <cell r="H52">
            <v>5.97</v>
          </cell>
          <cell r="I52">
            <v>11.13</v>
          </cell>
        </row>
        <row r="53">
          <cell r="B53" t="str">
            <v>03.01.09</v>
          </cell>
          <cell r="C53" t="str">
            <v>REATERRO DE VALA/CAVA COM MATERIAL DE BOA QUALIDADE, UTILIZANDO VIBRO COMPACTADOR PORTÁTIL, EXCLUSIVE MATERIAL</v>
          </cell>
          <cell r="D53" t="str">
            <v>03.011.015-0</v>
          </cell>
          <cell r="E53" t="str">
            <v>M3</v>
          </cell>
          <cell r="F53">
            <v>21</v>
          </cell>
          <cell r="G53">
            <v>21</v>
          </cell>
          <cell r="H53">
            <v>4.76</v>
          </cell>
          <cell r="I53">
            <v>8.42</v>
          </cell>
        </row>
        <row r="54">
          <cell r="B54" t="str">
            <v>03.01.10</v>
          </cell>
          <cell r="C54" t="str">
            <v xml:space="preserve">REATERRO DE VALA COM PÓ DE PEDRA, INCLUSIVE FORNECIMENTO DOS MATERIAIS </v>
          </cell>
          <cell r="D54" t="str">
            <v>03.015.010-0</v>
          </cell>
          <cell r="E54" t="str">
            <v>M3</v>
          </cell>
          <cell r="F54">
            <v>40</v>
          </cell>
          <cell r="G54">
            <v>40</v>
          </cell>
          <cell r="H54">
            <v>15.47</v>
          </cell>
          <cell r="I54">
            <v>25.61</v>
          </cell>
        </row>
        <row r="55">
          <cell r="B55" t="str">
            <v>03.01.11</v>
          </cell>
          <cell r="C55" t="str">
            <v>ESCAVAÇÃO CARGA E DESCARGA, TRANSPORTE A 10 KM, EXCLUSIVE ROYALITIES SOBRE O MATERIAL</v>
          </cell>
          <cell r="D55" t="str">
            <v>03.010.007-0</v>
          </cell>
          <cell r="E55" t="str">
            <v>M3</v>
          </cell>
          <cell r="F55">
            <v>21</v>
          </cell>
          <cell r="G55">
            <v>21</v>
          </cell>
          <cell r="H55">
            <v>8.3800000000000008</v>
          </cell>
          <cell r="I55">
            <v>17.07</v>
          </cell>
        </row>
        <row r="56">
          <cell r="B56" t="str">
            <v>03.01.12</v>
          </cell>
          <cell r="C56" t="str">
            <v>ROYALTIES SOBRE MATERIAL DE JAZIDA</v>
          </cell>
          <cell r="D56" t="str">
            <v>01.090.002-1</v>
          </cell>
          <cell r="E56" t="str">
            <v>M3</v>
          </cell>
          <cell r="F56">
            <v>21</v>
          </cell>
          <cell r="G56">
            <v>21</v>
          </cell>
          <cell r="H56">
            <v>1.1599999999999999</v>
          </cell>
          <cell r="I56">
            <v>2.0699999999999998</v>
          </cell>
        </row>
        <row r="57">
          <cell r="B57" t="str">
            <v>03.02</v>
          </cell>
          <cell r="C57" t="str">
            <v>TRANSPORTE DE SOLOS</v>
          </cell>
        </row>
        <row r="58">
          <cell r="B58" t="str">
            <v>03.02.01</v>
          </cell>
          <cell r="C58" t="str">
            <v>CARGA E DESCARGA MECÂNICA MATERIAL A GRANEL EM CAMINHÃO, INCLUSIVE EQUIPAMENTO CARREGADOR</v>
          </cell>
          <cell r="D58" t="str">
            <v>04.011.051-0</v>
          </cell>
          <cell r="E58" t="str">
            <v>T</v>
          </cell>
          <cell r="F58">
            <v>110</v>
          </cell>
          <cell r="G58">
            <v>110</v>
          </cell>
          <cell r="H58">
            <v>3.37</v>
          </cell>
          <cell r="I58">
            <v>6.76</v>
          </cell>
        </row>
        <row r="59">
          <cell r="B59" t="str">
            <v>03.02.02</v>
          </cell>
          <cell r="C59" t="str">
            <v>TRANSP. DE CARGA DE QUALQUER NATUREZA, EXCL. AS DESPESAS DE CARGA E DESCARGA TANTO DE ESPERA DO CAMINHÃO COMO DE SERVENTE OU EQUIP. AUXIL., A VELOC. MEDIA DE 40KM/H CAMINHAO BASCULANTE A ÓLEO DIESEL DE 8T</v>
          </cell>
          <cell r="D59" t="str">
            <v>04.005.121-0</v>
          </cell>
          <cell r="E59" t="str">
            <v>T.KM</v>
          </cell>
          <cell r="F59">
            <v>2200</v>
          </cell>
          <cell r="G59">
            <v>2200</v>
          </cell>
          <cell r="H59">
            <v>0.26</v>
          </cell>
          <cell r="I59">
            <v>0.49</v>
          </cell>
        </row>
        <row r="60">
          <cell r="B60">
            <v>4</v>
          </cell>
          <cell r="C60" t="str">
            <v>ESCORAMENTO</v>
          </cell>
        </row>
        <row r="61">
          <cell r="B61" t="str">
            <v>04.01</v>
          </cell>
          <cell r="C61" t="str">
            <v>ESCORAMENTO MISTO DE PRANCHADA HORIZONTAL ATÉ 8M DE PROFUNDIDADE COM PRANCHAS DE MADEIRA DE 3" X 12", ESTACAS LONGARINAS E ESTRONCAS DE AÇO I DE 10", INCLUSIVE FORNECIMENTO, COLOCAÇÃO E RETIRADA DE TODOS OS MATERIAIS, COM REAPROVEITAMENTO DESTES.</v>
          </cell>
          <cell r="D61" t="str">
            <v>05.077.001-1</v>
          </cell>
          <cell r="E61" t="str">
            <v>M2</v>
          </cell>
          <cell r="F61">
            <v>140</v>
          </cell>
          <cell r="G61">
            <v>140</v>
          </cell>
          <cell r="H61">
            <v>157.75</v>
          </cell>
          <cell r="I61">
            <v>283.95</v>
          </cell>
        </row>
        <row r="62">
          <cell r="B62">
            <v>5</v>
          </cell>
          <cell r="C62" t="str">
            <v>ESGOTAMENTO</v>
          </cell>
        </row>
        <row r="63">
          <cell r="B63" t="str">
            <v>05.01</v>
          </cell>
          <cell r="C63" t="str">
            <v>ESGOTAMENTO DE VALA/CAVA P/ BOMBEAMENTO DIRETO</v>
          </cell>
          <cell r="D63" t="str">
            <v>05.010.005-0</v>
          </cell>
          <cell r="E63" t="str">
            <v>CV.H</v>
          </cell>
          <cell r="F63">
            <v>4800</v>
          </cell>
          <cell r="G63">
            <v>4800</v>
          </cell>
          <cell r="H63">
            <v>1.67</v>
          </cell>
          <cell r="I63">
            <v>2.66</v>
          </cell>
        </row>
        <row r="64">
          <cell r="B64" t="str">
            <v>05.02</v>
          </cell>
          <cell r="C64" t="str">
            <v>MONTAGEM E DESMONT. CONJ. BOMBAS, CABINE E TUBULAÇÃO COLETORA DE SIST. REBAIXAMENTO.</v>
          </cell>
          <cell r="D64" t="str">
            <v>01.007.010-0</v>
          </cell>
          <cell r="E64" t="str">
            <v>UN</v>
          </cell>
          <cell r="F64">
            <v>1</v>
          </cell>
          <cell r="G64">
            <v>1</v>
          </cell>
          <cell r="H64">
            <v>1036.4000000000001</v>
          </cell>
          <cell r="I64">
            <v>1587.76</v>
          </cell>
        </row>
        <row r="65">
          <cell r="B65" t="str">
            <v>05.03</v>
          </cell>
          <cell r="C65" t="str">
            <v>CRAVAÇÃO E RETIRADA DE PONTEIRA FILTRANTE</v>
          </cell>
          <cell r="D65" t="str">
            <v>01.007.020-0</v>
          </cell>
          <cell r="E65" t="str">
            <v>UN</v>
          </cell>
          <cell r="F65">
            <v>30</v>
          </cell>
          <cell r="G65">
            <v>30</v>
          </cell>
          <cell r="H65">
            <v>40.299999999999997</v>
          </cell>
          <cell r="I65">
            <v>61.73</v>
          </cell>
        </row>
        <row r="66">
          <cell r="B66" t="str">
            <v>05.04</v>
          </cell>
          <cell r="C66" t="str">
            <v>DESPESAS DE ENERGIA DE SIST. REBAIXAMENTO</v>
          </cell>
          <cell r="D66" t="str">
            <v>01.007.030-0</v>
          </cell>
          <cell r="E66" t="str">
            <v>CV.H</v>
          </cell>
          <cell r="F66">
            <v>14400</v>
          </cell>
          <cell r="G66">
            <v>14400</v>
          </cell>
          <cell r="H66">
            <v>0.27</v>
          </cell>
          <cell r="I66">
            <v>0.41</v>
          </cell>
        </row>
        <row r="67">
          <cell r="B67" t="str">
            <v>05.05</v>
          </cell>
          <cell r="C67" t="str">
            <v>MANUTENÇÃO E OPERAÇAO DO SIST. DE REBAIXAMENTO</v>
          </cell>
          <cell r="D67" t="str">
            <v>01.007.025-0</v>
          </cell>
          <cell r="E67" t="str">
            <v>DIA</v>
          </cell>
          <cell r="F67">
            <v>60</v>
          </cell>
          <cell r="G67">
            <v>60</v>
          </cell>
          <cell r="H67">
            <v>97.88</v>
          </cell>
          <cell r="I67">
            <v>149.94999999999999</v>
          </cell>
        </row>
        <row r="68">
          <cell r="B68">
            <v>6</v>
          </cell>
          <cell r="C68" t="str">
            <v>ESTRUTURAS E FUNDAÇÕES DIRETAS</v>
          </cell>
        </row>
        <row r="69">
          <cell r="B69" t="str">
            <v>06.01</v>
          </cell>
          <cell r="C69" t="str">
            <v>CONCR. DOSADO RACIONALMENTE P/FCK 10 MPa INCL. MAT. PREPARO, TRANSPORTE, LANÇAMENTO E ADENSAMENTO</v>
          </cell>
          <cell r="D69" t="str">
            <v>11.003.001-0</v>
          </cell>
          <cell r="E69" t="str">
            <v>M3</v>
          </cell>
          <cell r="F69">
            <v>3</v>
          </cell>
          <cell r="G69">
            <v>3</v>
          </cell>
          <cell r="H69">
            <v>211.76</v>
          </cell>
          <cell r="I69">
            <v>280.79000000000002</v>
          </cell>
        </row>
        <row r="70">
          <cell r="B70" t="str">
            <v>06.02</v>
          </cell>
          <cell r="C70" t="str">
            <v>CONCRETO DOSADO RACIONALMENTE P/FCK 20 MPa, INCLUSIVE MATERIAL, PREPARO, TRANSPORTE, LANÇAMENTO E ADENSAMENTO.</v>
          </cell>
          <cell r="D70" t="str">
            <v>11.003.003-0</v>
          </cell>
          <cell r="E70" t="str">
            <v>M3</v>
          </cell>
          <cell r="F70">
            <v>3.5</v>
          </cell>
          <cell r="G70">
            <v>3.5</v>
          </cell>
          <cell r="H70">
            <v>287.55</v>
          </cell>
          <cell r="I70">
            <v>381.29</v>
          </cell>
        </row>
        <row r="71">
          <cell r="B71" t="str">
            <v>06.03</v>
          </cell>
          <cell r="C71" t="str">
            <v>FORMA DE MAD. P/ MOLDAGEM DE PEÇAS DE CONCR. ARM. C/ PARAMENTOS PLANOS EM LAJES, VIGAS, PAREDES, ETC.,INCL. FORN. DOS MAT. E DESMOLDAGEM SERVINDO A MAD. 1,4 VEZES, TABUAS DE PINHO DE 3º, OU MAD. EQUIVAL.,C/e = 2,5cm, SERVINDO TAMBEM P/ TRAVESSAS, EXC. ESC</v>
          </cell>
          <cell r="D71" t="str">
            <v>11.004.022-0</v>
          </cell>
          <cell r="E71" t="str">
            <v>M2</v>
          </cell>
          <cell r="F71">
            <v>13</v>
          </cell>
          <cell r="G71">
            <v>13</v>
          </cell>
          <cell r="H71">
            <v>36.85</v>
          </cell>
          <cell r="I71">
            <v>61.57</v>
          </cell>
        </row>
        <row r="72">
          <cell r="B72" t="str">
            <v>06.04</v>
          </cell>
          <cell r="C72" t="str">
            <v>ESCOR. DE FORMAS C/ MAD. P/ LAJES E TETOS</v>
          </cell>
          <cell r="D72" t="str">
            <v>11.004.035-0</v>
          </cell>
          <cell r="E72" t="str">
            <v>M3</v>
          </cell>
          <cell r="F72">
            <v>66.12</v>
          </cell>
          <cell r="G72">
            <v>66.12</v>
          </cell>
          <cell r="H72">
            <v>2.59</v>
          </cell>
          <cell r="I72">
            <v>4.32</v>
          </cell>
        </row>
        <row r="73">
          <cell r="B73" t="str">
            <v>06.05</v>
          </cell>
          <cell r="C73" t="str">
            <v>FORN. DE BARRA DE AÇO CA-50 DE 8MM ATE 12,5 MM</v>
          </cell>
          <cell r="D73" t="str">
            <v>11.009.014-0</v>
          </cell>
          <cell r="E73" t="str">
            <v>KG</v>
          </cell>
          <cell r="F73">
            <v>280</v>
          </cell>
          <cell r="G73">
            <v>280</v>
          </cell>
          <cell r="H73">
            <v>1.51</v>
          </cell>
          <cell r="I73">
            <v>3.02</v>
          </cell>
        </row>
        <row r="74">
          <cell r="B74" t="str">
            <v>06.06</v>
          </cell>
          <cell r="C74" t="str">
            <v>FORN. DE BARRA DE AÇO CA-50 DIAM. ACIMA DE 12,5 MM</v>
          </cell>
          <cell r="D74" t="str">
            <v>11.009.015-0</v>
          </cell>
          <cell r="E74" t="str">
            <v>KG</v>
          </cell>
          <cell r="F74">
            <v>35</v>
          </cell>
          <cell r="G74">
            <v>35</v>
          </cell>
          <cell r="H74">
            <v>1.35</v>
          </cell>
          <cell r="I74">
            <v>2.7</v>
          </cell>
        </row>
        <row r="75">
          <cell r="B75" t="str">
            <v>06.07</v>
          </cell>
          <cell r="C75" t="str">
            <v>CORTE DOBRAGEM MONTAGEM E COLOCAÇÃO DE FERRAGEM NAS FORMAS, AÇO CA50A OU CA50B, DIÂM. ATÉ 12,5MM</v>
          </cell>
          <cell r="D75" t="str">
            <v>11.011.030-0</v>
          </cell>
          <cell r="E75" t="str">
            <v>KG</v>
          </cell>
          <cell r="F75">
            <v>280</v>
          </cell>
          <cell r="G75">
            <v>280</v>
          </cell>
          <cell r="H75">
            <v>0.8</v>
          </cell>
          <cell r="I75">
            <v>1.44</v>
          </cell>
        </row>
        <row r="76">
          <cell r="B76" t="str">
            <v>06.08</v>
          </cell>
          <cell r="C76" t="str">
            <v>CORTE DOBRAGEM MONTAGEM E COLOCAÇÃO DE FERRAGENS NAS FORMAS,  ACO CA50A OU CA50B, DIÂM. ACIMA DE 12,5MM</v>
          </cell>
          <cell r="D76" t="str">
            <v>11.011.031-0</v>
          </cell>
          <cell r="E76" t="str">
            <v>KG</v>
          </cell>
          <cell r="F76">
            <v>35</v>
          </cell>
          <cell r="G76">
            <v>35</v>
          </cell>
          <cell r="H76">
            <v>0.8</v>
          </cell>
          <cell r="I76">
            <v>1.44</v>
          </cell>
        </row>
        <row r="77">
          <cell r="B77" t="str">
            <v>06.09</v>
          </cell>
          <cell r="C77" t="str">
            <v xml:space="preserve">FORNECIMENTO E ASSENTAMENTO DE ANEL DE CONCRETO DI = 3,00M </v>
          </cell>
          <cell r="D77" t="str">
            <v>06.018.004-3</v>
          </cell>
          <cell r="E77" t="str">
            <v>M</v>
          </cell>
          <cell r="F77">
            <v>7.5</v>
          </cell>
          <cell r="G77">
            <v>7.5</v>
          </cell>
          <cell r="H77">
            <v>1196.17</v>
          </cell>
          <cell r="I77">
            <v>2218.89</v>
          </cell>
        </row>
        <row r="78">
          <cell r="B78" t="str">
            <v>06.10</v>
          </cell>
          <cell r="C78" t="str">
            <v>FORNECIMENTO E ASSENTAMENTO DE TAMPÃO DE F.F. DE TRÊS SEÇÕES (TS)</v>
          </cell>
          <cell r="D78" t="str">
            <v>06.016.016-0</v>
          </cell>
          <cell r="E78" t="str">
            <v>UN</v>
          </cell>
          <cell r="F78">
            <v>1</v>
          </cell>
          <cell r="G78">
            <v>1</v>
          </cell>
          <cell r="H78">
            <v>981.19</v>
          </cell>
          <cell r="I78">
            <v>3038.74</v>
          </cell>
        </row>
        <row r="79">
          <cell r="B79">
            <v>7</v>
          </cell>
          <cell r="C79" t="str">
            <v>FECHAMENTO</v>
          </cell>
        </row>
        <row r="80">
          <cell r="B80" t="str">
            <v>07.01</v>
          </cell>
          <cell r="C80" t="str">
            <v>ALVENARIA E ELEMENTOS DIVISÓRIOS</v>
          </cell>
        </row>
        <row r="81">
          <cell r="B81" t="str">
            <v>07.01.01</v>
          </cell>
          <cell r="C81" t="str">
            <v xml:space="preserve">ALVENARIA DE BLOCOS DE CONCRETO MEIA VEZ (10CM) </v>
          </cell>
          <cell r="D81" t="str">
            <v>12.005.010-0</v>
          </cell>
          <cell r="E81" t="str">
            <v>M2</v>
          </cell>
          <cell r="F81">
            <v>12.5</v>
          </cell>
          <cell r="G81">
            <v>12.5</v>
          </cell>
          <cell r="H81">
            <v>18.43</v>
          </cell>
          <cell r="I81">
            <v>28.65</v>
          </cell>
        </row>
        <row r="82">
          <cell r="B82">
            <v>8</v>
          </cell>
          <cell r="C82" t="str">
            <v>REVESTIMENTOS E TRATAMENTOS DE SUPERFICIES</v>
          </cell>
        </row>
        <row r="83">
          <cell r="B83" t="str">
            <v>08.01</v>
          </cell>
          <cell r="C83" t="str">
            <v>REVESTIMENTO DE PISOS, TETOS E PAREDES</v>
          </cell>
        </row>
        <row r="84">
          <cell r="B84" t="str">
            <v>08.01.01</v>
          </cell>
          <cell r="C84" t="str">
            <v>REVESTIMENTO INTERNO/EXTERNO C/ARG. CIM/AREIA 1:3 INCL. CHAPISCO</v>
          </cell>
          <cell r="D84" t="str">
            <v>13.001.025-0</v>
          </cell>
          <cell r="E84" t="str">
            <v>M2</v>
          </cell>
          <cell r="F84">
            <v>78</v>
          </cell>
          <cell r="G84">
            <v>78</v>
          </cell>
          <cell r="H84">
            <v>17.27</v>
          </cell>
          <cell r="I84">
            <v>26.44</v>
          </cell>
        </row>
        <row r="85">
          <cell r="B85" t="str">
            <v>08.01.02</v>
          </cell>
          <cell r="C85" t="str">
            <v>PISO CIMENTADO 1,5CM C/ARG. CIM/AREIA 1:3 ASPERO</v>
          </cell>
          <cell r="D85" t="str">
            <v>13.301.081-0</v>
          </cell>
          <cell r="E85" t="str">
            <v>M2</v>
          </cell>
          <cell r="F85">
            <v>7</v>
          </cell>
          <cell r="G85">
            <v>7</v>
          </cell>
          <cell r="H85">
            <v>20.73</v>
          </cell>
          <cell r="I85">
            <v>34.409999999999997</v>
          </cell>
        </row>
        <row r="86">
          <cell r="B86" t="str">
            <v>08.02</v>
          </cell>
          <cell r="C86" t="str">
            <v>IMPERMEABILIZACAO E ISOLAMENTO TERMICO</v>
          </cell>
        </row>
        <row r="87">
          <cell r="B87" t="str">
            <v>08.02.01</v>
          </cell>
          <cell r="C87" t="str">
            <v>PINTURA ASFALTICA (HIDRO-ASFALTO) COM CONSUMO DE 1,2 Kg/m2 SOBRE SUPERFICIES LISAS</v>
          </cell>
          <cell r="D87" t="str">
            <v>16.030.001-0</v>
          </cell>
          <cell r="E87" t="str">
            <v>M2</v>
          </cell>
          <cell r="F87">
            <v>70</v>
          </cell>
          <cell r="G87">
            <v>70</v>
          </cell>
          <cell r="H87">
            <v>6.91</v>
          </cell>
          <cell r="I87">
            <v>13.79</v>
          </cell>
        </row>
        <row r="88">
          <cell r="B88">
            <v>9</v>
          </cell>
          <cell r="C88" t="str">
            <v>INTALAÇÕES DE PRODUÇÃO</v>
          </cell>
        </row>
        <row r="89">
          <cell r="B89" t="str">
            <v>09.01</v>
          </cell>
          <cell r="C89" t="str">
            <v>FORNECIMENTO DE MATERIAIS</v>
          </cell>
        </row>
        <row r="90">
          <cell r="B90" t="str">
            <v>09.01.01</v>
          </cell>
          <cell r="C90" t="str">
            <v xml:space="preserve">FORNECIMENTO DE TUBO DE FERRO FUNDIDO (SEM ASSENTAMENTO), DÚCTIL, CLASSE K-12, PN-10, FLANGE-FLANGE, EXCL. ACESSÓRIOS DA JUNTA, COM DIÂMETRO DE 150 mm, COMPRIMENTO DE 0,5 A 1,00 </v>
          </cell>
          <cell r="D90" t="str">
            <v>06.201.053-0</v>
          </cell>
          <cell r="E90" t="str">
            <v>UN</v>
          </cell>
          <cell r="F90">
            <v>4</v>
          </cell>
          <cell r="G90">
            <v>4</v>
          </cell>
          <cell r="H90">
            <v>700.15</v>
          </cell>
          <cell r="I90">
            <v>1743.37</v>
          </cell>
        </row>
        <row r="91">
          <cell r="B91" t="str">
            <v>09.01.02</v>
          </cell>
          <cell r="C91" t="str">
            <v xml:space="preserve">FORNECIMENTO DE TUBO DE FERRO FUNDIDO (SEM ASSENTAMENTO), DÚCTIL, CLASSE K-12, PN-10, PONTA-FLANGE, EXCL. ACESSÓRIOS DA JUNTA, COM DIÂMETRO DE 150 mm, COMPRIMENTO DE 0,5 A 1,00 </v>
          </cell>
          <cell r="D91" t="str">
            <v>06.201.103-0</v>
          </cell>
          <cell r="E91" t="str">
            <v>UN</v>
          </cell>
          <cell r="F91">
            <v>1</v>
          </cell>
          <cell r="G91">
            <v>1</v>
          </cell>
          <cell r="H91">
            <v>141.69999999999999</v>
          </cell>
          <cell r="I91">
            <v>352.83</v>
          </cell>
        </row>
        <row r="92">
          <cell r="B92" t="str">
            <v>09.01.03</v>
          </cell>
          <cell r="C92" t="str">
            <v>FORNECIMENTO DE ADICIONAL DE EXTENSÃO EXCEDENTE A 1,00 m DE TUBO DE FERRO FUNDIDO (EXCL. ASSENTAMENTO), DÚCTIL, CLASSE K-12, COM DIÂMETRO DE 150 mm</v>
          </cell>
          <cell r="D92" t="str">
            <v>06.201.153-0</v>
          </cell>
          <cell r="E92" t="str">
            <v>M</v>
          </cell>
          <cell r="F92">
            <v>10.65</v>
          </cell>
          <cell r="G92">
            <v>10.65</v>
          </cell>
          <cell r="H92">
            <v>121.38</v>
          </cell>
          <cell r="I92">
            <v>302.23</v>
          </cell>
        </row>
        <row r="93">
          <cell r="B93" t="str">
            <v>09.01.04</v>
          </cell>
          <cell r="C93" t="str">
            <v>FORN. DE CURVA F.FUNDIDO FF PN10 DN=150 MM X 90</v>
          </cell>
          <cell r="D93" t="str">
            <v>06.200.216-7</v>
          </cell>
          <cell r="E93" t="str">
            <v>UN</v>
          </cell>
          <cell r="F93">
            <v>2</v>
          </cell>
          <cell r="G93">
            <v>2</v>
          </cell>
          <cell r="H93">
            <v>197.71</v>
          </cell>
          <cell r="I93">
            <v>621.6</v>
          </cell>
        </row>
        <row r="94">
          <cell r="B94" t="str">
            <v>09.01.05</v>
          </cell>
          <cell r="C94" t="str">
            <v>FORN. DE CURVA F.FUNDIDO FF PN10 DN=150 MM X 45</v>
          </cell>
          <cell r="D94" t="str">
            <v>06.200.216-8</v>
          </cell>
          <cell r="E94" t="str">
            <v>UN</v>
          </cell>
          <cell r="F94">
            <v>2</v>
          </cell>
          <cell r="G94">
            <v>2</v>
          </cell>
          <cell r="H94">
            <v>189.47</v>
          </cell>
          <cell r="I94">
            <v>595.69000000000005</v>
          </cell>
        </row>
        <row r="95">
          <cell r="B95" t="str">
            <v>09.01.06</v>
          </cell>
          <cell r="C95" t="str">
            <v>FORN. VALVULA RETENÇÃO DUPLA PORTINHOLA MONTAGEM ENTRE FLANGES PN10 DN=150 MM</v>
          </cell>
          <cell r="D95" t="str">
            <v>06.200.416-4</v>
          </cell>
          <cell r="E95" t="str">
            <v>UN</v>
          </cell>
          <cell r="F95">
            <v>2</v>
          </cell>
          <cell r="G95">
            <v>2</v>
          </cell>
          <cell r="H95">
            <v>674.24</v>
          </cell>
          <cell r="I95">
            <v>2119.81</v>
          </cell>
        </row>
        <row r="96">
          <cell r="B96" t="str">
            <v>09.01.07</v>
          </cell>
          <cell r="C96" t="str">
            <v>FORN. REGISTRO DE GAVETA F.FUNDIDO FC PN10 DN=150MM</v>
          </cell>
          <cell r="D96" t="str">
            <v>06.200.361-4</v>
          </cell>
          <cell r="E96" t="str">
            <v>UN</v>
          </cell>
          <cell r="F96">
            <v>2</v>
          </cell>
          <cell r="G96">
            <v>2</v>
          </cell>
          <cell r="H96">
            <v>1171.3800000000001</v>
          </cell>
          <cell r="I96">
            <v>3682.81</v>
          </cell>
        </row>
        <row r="97">
          <cell r="B97" t="str">
            <v>09.01.08</v>
          </cell>
          <cell r="C97" t="str">
            <v>FORN. TE F.FUNDIDO FF PN10 DN=150X150 MM</v>
          </cell>
          <cell r="D97" t="str">
            <v>06.200.233-6</v>
          </cell>
          <cell r="E97" t="str">
            <v>UN</v>
          </cell>
          <cell r="F97">
            <v>1</v>
          </cell>
          <cell r="G97">
            <v>1</v>
          </cell>
          <cell r="H97">
            <v>154.85</v>
          </cell>
          <cell r="I97">
            <v>486.84</v>
          </cell>
        </row>
        <row r="98">
          <cell r="B98" t="str">
            <v>09.02</v>
          </cell>
          <cell r="C98" t="str">
            <v>ASSENTAMENTO</v>
          </cell>
        </row>
        <row r="99">
          <cell r="B99" t="str">
            <v>09.02.01</v>
          </cell>
          <cell r="C99" t="str">
            <v>MONTAGEM DE TUBOS E CONEXÕES E ACESSÓRIOS</v>
          </cell>
        </row>
        <row r="100">
          <cell r="B100" t="str">
            <v>09.02.01,01</v>
          </cell>
          <cell r="C100" t="str">
            <v>MONTAGEM DE PECAS OU TUBOS ATE 1M C/FLANGES, COM FORN. DOS MAT. DAS JUNTAS,  POR JUNTA DN = 150MM</v>
          </cell>
          <cell r="D100" t="str">
            <v>06.011.104-0</v>
          </cell>
          <cell r="E100" t="str">
            <v>UN</v>
          </cell>
          <cell r="F100">
            <v>10</v>
          </cell>
          <cell r="G100">
            <v>10</v>
          </cell>
          <cell r="H100">
            <v>29.91</v>
          </cell>
          <cell r="I100">
            <v>72.92</v>
          </cell>
        </row>
        <row r="101">
          <cell r="B101" t="str">
            <v>09.02.01.02</v>
          </cell>
          <cell r="C101" t="str">
            <v>ADICIONAL  DE MONTAGEM DE COMPR. EXCEDENTE DE 1 M EM CADA TUBO C/FLANGES DN= 15O MM</v>
          </cell>
          <cell r="D101" t="str">
            <v>06.011.194-0</v>
          </cell>
          <cell r="E101" t="str">
            <v>M</v>
          </cell>
          <cell r="F101">
            <v>10.65</v>
          </cell>
          <cell r="G101">
            <v>10.65</v>
          </cell>
          <cell r="H101">
            <v>2.44</v>
          </cell>
          <cell r="I101">
            <v>5.94</v>
          </cell>
        </row>
        <row r="102">
          <cell r="B102" t="str">
            <v>09.02.01.03</v>
          </cell>
          <cell r="C102" t="str">
            <v>MONTAGEM SEM FORNECIMENTO, DE VÁLVULAS DE GAVETA (REGISTROS), VÁLVULAS DE RETENÇÃO, VENTOSAS, HIDRANTES, ETC, COM FLANGES CLASSE PN-10, INCLUSIVE O FORNECIMENTO DOS MATERIAIS PARA AS JUNTAS (ARRUELAS DE BOORACHA E PARAFUSOS COM PORCAS), POR JUNTA FLANGEAD</v>
          </cell>
          <cell r="D102" t="str">
            <v>06.011.224-0</v>
          </cell>
          <cell r="E102" t="str">
            <v>UN</v>
          </cell>
          <cell r="F102">
            <v>4</v>
          </cell>
          <cell r="G102">
            <v>4</v>
          </cell>
          <cell r="H102">
            <v>20.85</v>
          </cell>
          <cell r="I102">
            <v>50.83</v>
          </cell>
        </row>
        <row r="103">
          <cell r="B103" t="str">
            <v>09.02.01.04</v>
          </cell>
          <cell r="C103" t="str">
            <v>MONTAGEM SEM FORNECIMENTO, DE ACESSÓRIOS HIDRAULICOS TIPO "WAFER" (VÁLVULAS BORBOLETA, VÁLVULAS DE RETENÇÃO E SIMILARES), PARA MONTAGEM ENTRE FLANGES ADJACENTES CLASSE PN-10, INCLUSIVE O FORNECIMENTO DOS MATERIAIS PARA AS JUNTAS (TIRANTES COM PORCAS E PAR</v>
          </cell>
          <cell r="D103" t="str">
            <v>06.011.020-3</v>
          </cell>
          <cell r="E103" t="str">
            <v>UN</v>
          </cell>
          <cell r="F103">
            <v>2</v>
          </cell>
          <cell r="G103">
            <v>2</v>
          </cell>
          <cell r="H103">
            <v>27.92</v>
          </cell>
          <cell r="I103">
            <v>68.06</v>
          </cell>
        </row>
        <row r="104">
          <cell r="B104" t="str">
            <v>09.03</v>
          </cell>
          <cell r="C104" t="str">
            <v>INSTALAÇÕES ELÉTRICAS</v>
          </cell>
        </row>
        <row r="105">
          <cell r="B105" t="str">
            <v>09.03.01</v>
          </cell>
          <cell r="C105" t="str">
            <v>POSTE DE CONCRETO DE 11 M X 300 KGF</v>
          </cell>
          <cell r="D105" t="str">
            <v>15.013.031-0</v>
          </cell>
          <cell r="E105" t="str">
            <v>UN</v>
          </cell>
          <cell r="F105">
            <v>1</v>
          </cell>
          <cell r="G105">
            <v>1</v>
          </cell>
          <cell r="H105">
            <v>492.92</v>
          </cell>
          <cell r="I105">
            <v>855.21</v>
          </cell>
        </row>
        <row r="106">
          <cell r="B106" t="str">
            <v>09.03.02</v>
          </cell>
          <cell r="C106" t="str">
            <v>CAIXAS, QUADROS, FERRAGENS E INST. ELÉTRICA COMPLETA P/ SUBESTAÇÃO SIMPLIFICADA, PADRÃO LIGHT PARA 30 KVA, PARA-RAIO, ATERRAMENTO EXCL. TRANSFORMADOR</v>
          </cell>
          <cell r="D106" t="str">
            <v>15.007.001-4</v>
          </cell>
          <cell r="E106" t="str">
            <v>UN</v>
          </cell>
          <cell r="F106">
            <v>1</v>
          </cell>
          <cell r="G106">
            <v>1</v>
          </cell>
          <cell r="H106">
            <v>2202.92</v>
          </cell>
          <cell r="I106">
            <v>4789.1400000000003</v>
          </cell>
        </row>
        <row r="107">
          <cell r="B107" t="str">
            <v>09.03.03</v>
          </cell>
          <cell r="C107" t="str">
            <v>TRANSFORMADOR 30 KVA, TRIFÁSICO, 60 HZ, FORN. E COLOC.</v>
          </cell>
          <cell r="D107" t="str">
            <v>18.028.001-0</v>
          </cell>
          <cell r="E107" t="str">
            <v>UN</v>
          </cell>
          <cell r="F107">
            <v>1</v>
          </cell>
          <cell r="G107">
            <v>1</v>
          </cell>
          <cell r="H107">
            <v>2227.1</v>
          </cell>
          <cell r="I107">
            <v>5438.57</v>
          </cell>
        </row>
        <row r="108">
          <cell r="B108" t="str">
            <v>09.03.04</v>
          </cell>
          <cell r="C108" t="str">
            <v>FORN. E MONTAGEM DE QUADRO DE COMANDO AUTOMÁTICO E PROTEÇÃO DE  2 CONJUNTOS DE RECAlQUE DE 10CV, SENDO 1 RESERVA, CONFORME ESPECIFICAÇÃO</v>
          </cell>
          <cell r="D108" t="str">
            <v>15.007.619-5</v>
          </cell>
          <cell r="E108" t="str">
            <v>UN</v>
          </cell>
          <cell r="F108">
            <v>1</v>
          </cell>
          <cell r="G108">
            <v>1</v>
          </cell>
          <cell r="H108">
            <v>4974.7</v>
          </cell>
          <cell r="I108">
            <v>10814.99</v>
          </cell>
        </row>
        <row r="109">
          <cell r="B109" t="str">
            <v>09.04</v>
          </cell>
          <cell r="C109" t="str">
            <v>EQUIPAMENTOS E INSTALAÇÕES COMPLEMENTARES</v>
          </cell>
        </row>
        <row r="110">
          <cell r="B110" t="str">
            <v>09.04.01</v>
          </cell>
          <cell r="C110" t="str">
            <v>FORN. CONJ. RECALQUE P/ESGOTOS C/ GRUPO MOTOR-BOMBA SUBMERSIVEL 10 CV, D=100MM, PEDESTAL, TUBO GUIA, CORRENTE E CABOS, CONF. ESPECIFICAÇÃO. REF. ABS AFP 101-410 OU SIMILAR</v>
          </cell>
          <cell r="D110" t="str">
            <v>18.050.018-3</v>
          </cell>
          <cell r="E110" t="str">
            <v>UN</v>
          </cell>
          <cell r="F110">
            <v>2</v>
          </cell>
          <cell r="G110">
            <v>2</v>
          </cell>
          <cell r="H110">
            <v>11498.25</v>
          </cell>
          <cell r="I110">
            <v>21133.78</v>
          </cell>
        </row>
        <row r="111">
          <cell r="B111" t="str">
            <v>09.04.02</v>
          </cell>
          <cell r="C111" t="str">
            <v>MONTAGEM DE CONJ. P/RECALQUE DE ESGOTOS ATÉ 15 CV, INCL. FIXAÇÕES, GUIA E CORRENTE</v>
          </cell>
          <cell r="D111" t="str">
            <v>05.125.001-5</v>
          </cell>
          <cell r="E111" t="str">
            <v>UN</v>
          </cell>
          <cell r="F111">
            <v>2</v>
          </cell>
          <cell r="G111">
            <v>2</v>
          </cell>
          <cell r="H111">
            <v>875.18</v>
          </cell>
          <cell r="I111">
            <v>1662.84</v>
          </cell>
        </row>
        <row r="112">
          <cell r="B112">
            <v>10</v>
          </cell>
          <cell r="C112" t="str">
            <v>LINHA DE RECALQUE</v>
          </cell>
        </row>
        <row r="113">
          <cell r="B113" t="str">
            <v>10.01</v>
          </cell>
          <cell r="C113" t="str">
            <v>ESCAVACAO E ATERRO</v>
          </cell>
        </row>
        <row r="114">
          <cell r="B114" t="str">
            <v>10.01.01</v>
          </cell>
          <cell r="C114" t="str">
            <v>ESCAV. MEC. VALA/CAVA NÃO ESTRONCADA 1ª CATEG C/ESCAVADEIRA HIDRÁULICA ATÉ 1,5 M PROF., EXCLUSIVE ESGOTAMENTO</v>
          </cell>
          <cell r="D114" t="str">
            <v>03.020.050-0</v>
          </cell>
          <cell r="E114" t="str">
            <v>M3</v>
          </cell>
          <cell r="F114">
            <v>88</v>
          </cell>
          <cell r="G114">
            <v>88</v>
          </cell>
          <cell r="H114">
            <v>1.77</v>
          </cell>
          <cell r="I114">
            <v>3.26</v>
          </cell>
        </row>
        <row r="115">
          <cell r="B115" t="str">
            <v>10.01.02</v>
          </cell>
          <cell r="C115" t="str">
            <v xml:space="preserve">REATERRO COMPACTADO VALA/CAVA C/MAT. ESCAV. SELECIONADO EM CAMADAS DE 30 CM </v>
          </cell>
          <cell r="D115" t="str">
            <v>03.013.001-0</v>
          </cell>
          <cell r="E115" t="str">
            <v>M3</v>
          </cell>
          <cell r="F115">
            <v>66</v>
          </cell>
          <cell r="G115">
            <v>66</v>
          </cell>
          <cell r="H115">
            <v>5.97</v>
          </cell>
          <cell r="I115">
            <v>11.13</v>
          </cell>
        </row>
        <row r="116">
          <cell r="B116" t="str">
            <v>10.01.03</v>
          </cell>
          <cell r="C116" t="str">
            <v>REATERRO DE VALA/CAVA COM MATERIAL DE BOA QUALIDADE, UTILIZANDO VIBRO COMPACTADOR PORTÁTIL, EXCLUSIVE MATERIAL</v>
          </cell>
          <cell r="D116" t="str">
            <v>03.011.015-0</v>
          </cell>
          <cell r="E116" t="str">
            <v>M3</v>
          </cell>
          <cell r="F116">
            <v>5</v>
          </cell>
          <cell r="G116">
            <v>5</v>
          </cell>
          <cell r="H116">
            <v>4.76</v>
          </cell>
          <cell r="I116">
            <v>8.42</v>
          </cell>
        </row>
        <row r="117">
          <cell r="B117" t="str">
            <v>10.01.04</v>
          </cell>
          <cell r="C117" t="str">
            <v xml:space="preserve">REATERRO DE VALA COM PÓ DE PEDRA, INCLUSIVE FORNECIMENTO DOS MATERIAIS </v>
          </cell>
          <cell r="D117" t="str">
            <v>03.015.010-0</v>
          </cell>
          <cell r="E117" t="str">
            <v>M3</v>
          </cell>
          <cell r="F117">
            <v>13</v>
          </cell>
          <cell r="G117">
            <v>13</v>
          </cell>
          <cell r="H117">
            <v>15.47</v>
          </cell>
          <cell r="I117">
            <v>25.61</v>
          </cell>
        </row>
        <row r="118">
          <cell r="B118" t="str">
            <v>10.01.05</v>
          </cell>
          <cell r="C118" t="str">
            <v>ESCAVAÇÃO, CARGA  E DESCARGA TRANSPORTE A 10 KM, EXCLUSIVE ROYALITIES SOBRE O MATERIAL</v>
          </cell>
          <cell r="D118" t="str">
            <v>03.010.007-0</v>
          </cell>
          <cell r="E118" t="str">
            <v>M3</v>
          </cell>
          <cell r="F118">
            <v>5</v>
          </cell>
          <cell r="G118">
            <v>5</v>
          </cell>
          <cell r="H118">
            <v>8.3800000000000008</v>
          </cell>
          <cell r="I118">
            <v>17.07</v>
          </cell>
        </row>
        <row r="119">
          <cell r="B119" t="str">
            <v>10.01.06</v>
          </cell>
          <cell r="C119" t="str">
            <v>ROYALTIES SOBRE MATERIAL DE JAZIDA</v>
          </cell>
          <cell r="D119" t="str">
            <v>01.090.002-1</v>
          </cell>
          <cell r="E119" t="str">
            <v>M3</v>
          </cell>
          <cell r="F119">
            <v>5</v>
          </cell>
          <cell r="G119">
            <v>5</v>
          </cell>
          <cell r="H119">
            <v>1.1599999999999999</v>
          </cell>
          <cell r="I119">
            <v>2.0699999999999998</v>
          </cell>
        </row>
        <row r="120">
          <cell r="B120" t="str">
            <v>10.02</v>
          </cell>
          <cell r="C120" t="str">
            <v>TRANSPORTE DE SOLOS</v>
          </cell>
        </row>
        <row r="121">
          <cell r="B121" t="str">
            <v>10.02.01</v>
          </cell>
          <cell r="C121" t="str">
            <v>CARGA MANUAL E DESC. MEC. MAT. A GRANEL EM CAMINHÃO</v>
          </cell>
          <cell r="D121" t="str">
            <v>04.006.008-0</v>
          </cell>
          <cell r="E121" t="str">
            <v>T</v>
          </cell>
          <cell r="F121">
            <v>10</v>
          </cell>
          <cell r="G121">
            <v>10</v>
          </cell>
          <cell r="H121">
            <v>5.59</v>
          </cell>
          <cell r="I121">
            <v>10.51</v>
          </cell>
        </row>
        <row r="122">
          <cell r="B122" t="str">
            <v>10.02.02</v>
          </cell>
          <cell r="C122" t="str">
            <v>CARGA E DESCARGA MECÂNICA MATERIAL A GRANEL EM CAMINHÃO, INCLUSIVE EQUIPAMENTO CARREGADOR</v>
          </cell>
          <cell r="D122" t="str">
            <v>04.011.051-0</v>
          </cell>
          <cell r="E122" t="str">
            <v>T</v>
          </cell>
          <cell r="F122">
            <v>30</v>
          </cell>
          <cell r="G122">
            <v>30</v>
          </cell>
          <cell r="H122">
            <v>3.37</v>
          </cell>
          <cell r="I122">
            <v>6.76</v>
          </cell>
        </row>
        <row r="123">
          <cell r="B123" t="str">
            <v>10.02.03</v>
          </cell>
          <cell r="C123" t="str">
            <v>TRANSP. DE CARGA DE QUALQUER NATUREZA; EXCL. AS DESPESAS DE CARGA E DESCARGA TANTO ESPERA DO CAMINHÃO COMO SERVENTE OU EQUIP. AUXIL. A VELOC. 40KM/H EM CAMINHÃO BASCULHANTE A.OLEO DIESEL C/ CAPAC UTIL DE 8T</v>
          </cell>
          <cell r="D123" t="str">
            <v>04.005.121-0</v>
          </cell>
          <cell r="E123" t="str">
            <v>T.KM</v>
          </cell>
          <cell r="F123">
            <v>800</v>
          </cell>
          <cell r="G123">
            <v>800</v>
          </cell>
          <cell r="H123">
            <v>0.26</v>
          </cell>
          <cell r="I123">
            <v>0.49</v>
          </cell>
        </row>
        <row r="124">
          <cell r="B124" t="str">
            <v>10.03</v>
          </cell>
          <cell r="C124" t="str">
            <v>ESGOTAMENTO</v>
          </cell>
        </row>
        <row r="125">
          <cell r="B125" t="str">
            <v>10.03.01</v>
          </cell>
          <cell r="C125" t="str">
            <v>ESGOTAMENTO DE VALA/CAVA P/BOMBEAMENTO DIRETO</v>
          </cell>
          <cell r="D125" t="str">
            <v>05.010.005-0</v>
          </cell>
          <cell r="E125" t="str">
            <v>CV.H</v>
          </cell>
          <cell r="F125">
            <v>1000</v>
          </cell>
          <cell r="G125">
            <v>1000</v>
          </cell>
          <cell r="H125">
            <v>1.67</v>
          </cell>
          <cell r="I125">
            <v>2.66</v>
          </cell>
        </row>
        <row r="126">
          <cell r="B126" t="str">
            <v>10.04</v>
          </cell>
          <cell r="C126" t="str">
            <v>FORNECIMENTO DE M ATERIAIS</v>
          </cell>
        </row>
        <row r="127">
          <cell r="B127" t="str">
            <v>10.04.01</v>
          </cell>
          <cell r="C127" t="str">
            <v xml:space="preserve">FORN. TUBO DÚCTIL K-7 JE C/ REVEST. DE CIMENTO ALUMINOSO, INCL. ANEL DE BORRACHA NITRILICA DN = 150 MM, </v>
          </cell>
          <cell r="D127" t="str">
            <v>06.200.100-2</v>
          </cell>
          <cell r="E127" t="str">
            <v>M</v>
          </cell>
          <cell r="F127">
            <v>167</v>
          </cell>
          <cell r="G127">
            <v>167</v>
          </cell>
          <cell r="H127">
            <v>61.96</v>
          </cell>
          <cell r="I127">
            <v>194.8</v>
          </cell>
        </row>
        <row r="128">
          <cell r="B128" t="str">
            <v>10.04.02</v>
          </cell>
          <cell r="C128" t="str">
            <v xml:space="preserve">FORN. CURVA F. FUNDIDO BB JE DN 150MM X 45. </v>
          </cell>
          <cell r="D128" t="str">
            <v>06.200.051-5</v>
          </cell>
          <cell r="E128" t="str">
            <v>UN</v>
          </cell>
          <cell r="F128">
            <v>1</v>
          </cell>
          <cell r="G128">
            <v>1</v>
          </cell>
          <cell r="H128">
            <v>92.16</v>
          </cell>
          <cell r="I128">
            <v>289.75</v>
          </cell>
        </row>
        <row r="129">
          <cell r="B129" t="str">
            <v>10.04.03</v>
          </cell>
          <cell r="C129" t="str">
            <v>FORN. CURVA F. FUNDIDO BB JE DN 150MM X 22:30</v>
          </cell>
          <cell r="D129" t="str">
            <v>06.200.051-6</v>
          </cell>
          <cell r="E129" t="str">
            <v>UN</v>
          </cell>
          <cell r="F129">
            <v>1</v>
          </cell>
          <cell r="G129">
            <v>1</v>
          </cell>
          <cell r="H129">
            <v>97.83</v>
          </cell>
          <cell r="I129">
            <v>307.57</v>
          </cell>
        </row>
        <row r="130">
          <cell r="B130" t="str">
            <v>10.05</v>
          </cell>
          <cell r="C130" t="str">
            <v>PAVIMENTAÇÃO</v>
          </cell>
        </row>
        <row r="131">
          <cell r="B131" t="str">
            <v>10.05.01</v>
          </cell>
          <cell r="C131" t="str">
            <v>LEVANTAMENTO DE PAVIMENTOS E SEUS COMPLEMENTOS C/ AFASTAMENTO LATERAL DOS MAT. REMOVIDOS</v>
          </cell>
        </row>
        <row r="132">
          <cell r="B132" t="str">
            <v>10.05.01.01</v>
          </cell>
          <cell r="C132" t="str">
            <v>DEMOLIÇÃO C/AR COMPRIMIDO DE PAV. DE CONCR. ASFÁLTICO EXCL.BASE C/E=10CM</v>
          </cell>
          <cell r="D132" t="str">
            <v>05.002.006-0</v>
          </cell>
          <cell r="E132" t="str">
            <v>M2</v>
          </cell>
          <cell r="F132">
            <v>101</v>
          </cell>
          <cell r="G132">
            <v>101</v>
          </cell>
          <cell r="H132">
            <v>3.68</v>
          </cell>
          <cell r="I132">
            <v>6.56</v>
          </cell>
        </row>
        <row r="133">
          <cell r="B133" t="str">
            <v>10.05.01.02</v>
          </cell>
          <cell r="C133" t="str">
            <v>DEMOLIÇÃO, C/ AR COMPRIMIDO DE BASE DE MACADAME BETUMINOSO</v>
          </cell>
          <cell r="D133" t="str">
            <v>05.002.016-0</v>
          </cell>
          <cell r="E133" t="str">
            <v>M3</v>
          </cell>
          <cell r="F133">
            <v>20.2</v>
          </cell>
          <cell r="G133">
            <v>20.2</v>
          </cell>
          <cell r="H133">
            <v>36.72</v>
          </cell>
          <cell r="I133">
            <v>65.5</v>
          </cell>
        </row>
        <row r="134">
          <cell r="B134" t="str">
            <v>10.05.02</v>
          </cell>
          <cell r="C134" t="str">
            <v>EXECUÇÃO DE PAVIMENTOS E SEUS COMPLEMENTOS</v>
          </cell>
        </row>
        <row r="135">
          <cell r="B135" t="str">
            <v>10.05.02.01</v>
          </cell>
          <cell r="C135" t="str">
            <v>REPOSIÇÃO DE PAVIMENT. EM CONCR  ASFÁLT. USINADO A QUENTE, S/ IMPRIM. EXCL. O TRANSP. DA USINA P/ PISTA</v>
          </cell>
          <cell r="D135" t="str">
            <v>08.015.018-0</v>
          </cell>
          <cell r="E135" t="str">
            <v>T</v>
          </cell>
          <cell r="F135">
            <v>12.2</v>
          </cell>
          <cell r="G135">
            <v>12.2</v>
          </cell>
          <cell r="H135">
            <v>119.75</v>
          </cell>
          <cell r="I135">
            <v>277.45999999999998</v>
          </cell>
        </row>
        <row r="136">
          <cell r="B136" t="str">
            <v>10.05.02.02</v>
          </cell>
          <cell r="C136" t="str">
            <v>BASE DE CONCRETO FCK 10MPA PARA RECOMPOSIÇÃO DE PAVIMENTAÇÃO DE RUA, INCLUINDO A REMOÇÃO DO REATERRO, MATERIAIS, PREPARO E CONCRETAGEM ATE 20CM E TRANSPORTE DO ENTULHO EXCEDENTE ATE 20 KM</v>
          </cell>
          <cell r="D136" t="str">
            <v>08.038.001-0</v>
          </cell>
          <cell r="E136" t="str">
            <v>M2</v>
          </cell>
          <cell r="F136">
            <v>101</v>
          </cell>
          <cell r="G136">
            <v>101</v>
          </cell>
          <cell r="H136">
            <v>12.61</v>
          </cell>
          <cell r="I136">
            <v>18.73</v>
          </cell>
        </row>
        <row r="137">
          <cell r="B137" t="str">
            <v>10.05.02.03</v>
          </cell>
          <cell r="C137" t="str">
            <v>TRANSP. DE CARGA DE QUALQUER NATUREZA; EXCL. AS DESPESAS DE CARGA E DESCARGA TANTO DE ESPERA DO CAMINHÃO COMO DE SERVENTE OU EQUIP. AUXIL. VELOC. MEDIA DE 40KM/H EM CAMINHÃO BASCULANTE A OLEO DIESEL C/ CAPAC. UTIL DE 8T</v>
          </cell>
          <cell r="D137" t="str">
            <v>04.005.121-0</v>
          </cell>
          <cell r="E137" t="str">
            <v>T.KM</v>
          </cell>
          <cell r="F137">
            <v>1392</v>
          </cell>
          <cell r="G137">
            <v>1392</v>
          </cell>
          <cell r="H137">
            <v>0.26</v>
          </cell>
          <cell r="I137">
            <v>0.49</v>
          </cell>
        </row>
        <row r="138">
          <cell r="B138" t="str">
            <v>10.05.02.04</v>
          </cell>
          <cell r="C138" t="str">
            <v>PINTURA DE LIG. DE ACORDO C/INSTR. P/EXECUÇÃO DO DER-RJ.</v>
          </cell>
          <cell r="D138" t="str">
            <v>08.026.002-0</v>
          </cell>
          <cell r="E138" t="str">
            <v>M2</v>
          </cell>
          <cell r="F138">
            <v>101</v>
          </cell>
          <cell r="G138">
            <v>101</v>
          </cell>
          <cell r="H138">
            <v>0.93</v>
          </cell>
          <cell r="I138">
            <v>2.35</v>
          </cell>
        </row>
        <row r="139">
          <cell r="B139" t="str">
            <v>10.06</v>
          </cell>
          <cell r="C139" t="str">
            <v xml:space="preserve">ASSENTAMENTO </v>
          </cell>
        </row>
        <row r="140">
          <cell r="B140" t="str">
            <v>10.06.01</v>
          </cell>
          <cell r="C140" t="str">
            <v>ASSENT. TUBO F.FUNDIDO OU AÇO J. ELÁSTICA DN = 150 MM PARA DISTRIBUIÇÃO DE ÁGUA, EXCL. FORN. DE TUBOS E ANEIS DE BORRACHA, INCL. ATERRO E SOCA ATÉ A ALTURA DA GERATRIZ SUPERIOR DO TUBO E TESTE HIDROSTÁTICO.</v>
          </cell>
          <cell r="D140" t="str">
            <v>06.001.603-0</v>
          </cell>
          <cell r="E140" t="str">
            <v>M</v>
          </cell>
          <cell r="F140">
            <v>167</v>
          </cell>
          <cell r="G140">
            <v>167</v>
          </cell>
          <cell r="H140">
            <v>3.74</v>
          </cell>
          <cell r="I140">
            <v>6.95</v>
          </cell>
        </row>
        <row r="141">
          <cell r="B141" t="str">
            <v>10.06.02</v>
          </cell>
          <cell r="C141" t="str">
            <v>ASSENT. PEÇAS F.FUND POR J. ELÁSTICA DN = 150 MM</v>
          </cell>
          <cell r="D141" t="str">
            <v>06.001.653-0</v>
          </cell>
          <cell r="E141" t="str">
            <v>UN</v>
          </cell>
          <cell r="F141">
            <v>4</v>
          </cell>
          <cell r="G141">
            <v>4</v>
          </cell>
          <cell r="H141">
            <v>4.9000000000000004</v>
          </cell>
          <cell r="I141">
            <v>9.11</v>
          </cell>
        </row>
        <row r="142">
          <cell r="B142" t="str">
            <v>ELEVATÓRIA E LINHA DE RECALQUE DE ESGOTOS SANITÁRIOS DA SUBBACIA " L" - " EE-L"</v>
          </cell>
        </row>
        <row r="143">
          <cell r="B143">
            <v>1</v>
          </cell>
          <cell r="C143" t="str">
            <v>SERVIÇOS TÉCNICOS</v>
          </cell>
        </row>
        <row r="144">
          <cell r="B144" t="str">
            <v>01.01</v>
          </cell>
          <cell r="C144" t="str">
            <v>PROJETOS COMPLEMENTARES</v>
          </cell>
        </row>
        <row r="145">
          <cell r="B145" t="str">
            <v>01.01.01</v>
          </cell>
          <cell r="C145" t="str">
            <v>PROJETO EXECUTIVO</v>
          </cell>
          <cell r="D145" t="str">
            <v>01.050.001-8</v>
          </cell>
          <cell r="E145" t="str">
            <v>GL</v>
          </cell>
          <cell r="F145">
            <v>1</v>
          </cell>
          <cell r="G145">
            <v>0</v>
          </cell>
          <cell r="H145">
            <v>16124.43</v>
          </cell>
          <cell r="I145">
            <v>26992.29</v>
          </cell>
        </row>
        <row r="146">
          <cell r="B146" t="str">
            <v>01.01.02</v>
          </cell>
          <cell r="C146" t="str">
            <v>CADASTRO COMPLETO DAS OBRAS EXECUTADAS, ELABORADO CONFORME ESPECIFICICAÇÕES DA DIVISÃO DE CADASTRO TÉCNICO DA CEDAE</v>
          </cell>
          <cell r="D146" t="str">
            <v>01.019.000-1</v>
          </cell>
          <cell r="E146" t="str">
            <v>GL</v>
          </cell>
          <cell r="F146">
            <v>1</v>
          </cell>
          <cell r="G146">
            <v>1</v>
          </cell>
          <cell r="H146">
            <v>884.39</v>
          </cell>
          <cell r="I146">
            <v>1563.6</v>
          </cell>
        </row>
        <row r="147">
          <cell r="B147" t="str">
            <v>01.02</v>
          </cell>
          <cell r="C147" t="str">
            <v>SONDAGENS GEOTÉCNICAS</v>
          </cell>
        </row>
        <row r="148">
          <cell r="B148" t="str">
            <v>01.02.01</v>
          </cell>
          <cell r="C148" t="str">
            <v>MOBILIZAÇÃO E DESMOBILIZAÇÃO DE EQUIPAMENTO E EQUIPE DE SONDAGEM A PERCUSSÃO COM TRANSPORTE ATE 50KM</v>
          </cell>
          <cell r="D148" t="str">
            <v>01.008.050-0</v>
          </cell>
          <cell r="E148" t="str">
            <v>UN</v>
          </cell>
          <cell r="F148">
            <v>1</v>
          </cell>
          <cell r="G148">
            <v>1</v>
          </cell>
          <cell r="H148">
            <v>1244.71</v>
          </cell>
          <cell r="I148">
            <v>2279.06</v>
          </cell>
        </row>
        <row r="149">
          <cell r="B149" t="str">
            <v>01.02.02</v>
          </cell>
          <cell r="C149" t="str">
            <v>SONDAGEM A PERCUSSÃO, EM TERRENO COMUM, INCL. ENSAIO DE   PENETRAÇÃO, DIÂMETRO 3" INCL. DESL. E INSTALAÇÕES NO CANTEIRO</v>
          </cell>
          <cell r="D149" t="str">
            <v>01.003.001-0</v>
          </cell>
          <cell r="E149" t="str">
            <v>M</v>
          </cell>
          <cell r="F149">
            <v>50</v>
          </cell>
          <cell r="G149">
            <v>50</v>
          </cell>
          <cell r="H149">
            <v>22.86</v>
          </cell>
          <cell r="I149">
            <v>38.79</v>
          </cell>
        </row>
        <row r="150">
          <cell r="B150" t="str">
            <v>01.03</v>
          </cell>
          <cell r="C150" t="str">
            <v>TOPOGRAFIA</v>
          </cell>
        </row>
        <row r="151">
          <cell r="B151" t="str">
            <v>01.03.01</v>
          </cell>
          <cell r="C151" t="str">
            <v>MARCAÇÃO DE OBRA , CONSIDERADA A PROJEÇÀO HORIZONTAL DA ÁREA ENVOLVENTE.</v>
          </cell>
          <cell r="D151" t="str">
            <v>01.018.001-0</v>
          </cell>
          <cell r="E151" t="str">
            <v>M2</v>
          </cell>
          <cell r="F151">
            <v>57.9</v>
          </cell>
          <cell r="G151">
            <v>57.9</v>
          </cell>
          <cell r="H151">
            <v>2.9</v>
          </cell>
          <cell r="I151">
            <v>4.88</v>
          </cell>
        </row>
        <row r="152">
          <cell r="B152">
            <v>2</v>
          </cell>
          <cell r="C152" t="str">
            <v>SERVIÇOS PRELIMINARES</v>
          </cell>
        </row>
        <row r="153">
          <cell r="B153" t="str">
            <v>02.01</v>
          </cell>
          <cell r="C153" t="str">
            <v>SINALIZAÇÃO E SEGURANÇA DE VEÍCULOS E PEDESTRES CONF. RESOLUÇÃO SMO 379 DE 29/08/84</v>
          </cell>
        </row>
        <row r="154">
          <cell r="B154" t="str">
            <v>02.01.01</v>
          </cell>
          <cell r="C154" t="str">
            <v>BARRAGEM DE BLOQUEIO P/ DESVIO DE TRANSITO - MOBILIZAÇÃO C/ REAPROVEITAMENTO DE 40 VEZES.</v>
          </cell>
          <cell r="D154" t="str">
            <v>02.020.005-0</v>
          </cell>
          <cell r="E154" t="str">
            <v>M</v>
          </cell>
          <cell r="F154">
            <v>300</v>
          </cell>
          <cell r="G154">
            <v>300</v>
          </cell>
          <cell r="H154">
            <v>0.76</v>
          </cell>
          <cell r="I154">
            <v>1.38</v>
          </cell>
        </row>
        <row r="155">
          <cell r="B155" t="str">
            <v>02.01.02</v>
          </cell>
          <cell r="C155" t="str">
            <v>BARRAGEM DE BLOQUEIO P/ DESVIO DE TRANSITO - COLOCAÇÃO E RETIRADA</v>
          </cell>
          <cell r="D155" t="str">
            <v>02.020.006-0</v>
          </cell>
          <cell r="E155" t="str">
            <v>M</v>
          </cell>
          <cell r="F155">
            <v>1800</v>
          </cell>
          <cell r="G155">
            <v>1800</v>
          </cell>
          <cell r="H155">
            <v>1.24</v>
          </cell>
          <cell r="I155">
            <v>2.25</v>
          </cell>
        </row>
        <row r="156">
          <cell r="B156" t="str">
            <v>02.01.03</v>
          </cell>
          <cell r="C156" t="str">
            <v>SEMÁFORO P/ SINALIZAÇÃO NOTURNA DE VALAS - MOBILIZAÇÃO</v>
          </cell>
          <cell r="D156" t="str">
            <v>02.020.009-0</v>
          </cell>
          <cell r="E156" t="str">
            <v>UN</v>
          </cell>
          <cell r="F156">
            <v>60</v>
          </cell>
          <cell r="G156">
            <v>60</v>
          </cell>
          <cell r="H156">
            <v>12.43</v>
          </cell>
          <cell r="I156">
            <v>22.57</v>
          </cell>
        </row>
        <row r="157">
          <cell r="B157" t="str">
            <v>02.01.04</v>
          </cell>
          <cell r="C157" t="str">
            <v>SEMÁFORO P/ SINALIZAÇÃO NOTURNA DE VALAS - COLOCAÇÃO E RETIRADA</v>
          </cell>
          <cell r="D157" t="str">
            <v>02.020.010-0</v>
          </cell>
          <cell r="E157" t="str">
            <v>UN</v>
          </cell>
          <cell r="F157">
            <v>360</v>
          </cell>
          <cell r="G157">
            <v>360</v>
          </cell>
          <cell r="H157">
            <v>1.51</v>
          </cell>
          <cell r="I157">
            <v>2.74</v>
          </cell>
        </row>
        <row r="158">
          <cell r="B158" t="str">
            <v>02.01.05</v>
          </cell>
          <cell r="C158" t="str">
            <v>PLACA DE SINALIZAÇÃO PREVENTIVA - MOBILIZAÇÃO</v>
          </cell>
          <cell r="D158" t="str">
            <v>02.020.011-0</v>
          </cell>
          <cell r="E158" t="str">
            <v>UN</v>
          </cell>
          <cell r="F158">
            <v>5</v>
          </cell>
          <cell r="G158">
            <v>5</v>
          </cell>
          <cell r="H158">
            <v>21.95</v>
          </cell>
          <cell r="I158">
            <v>39.86</v>
          </cell>
        </row>
        <row r="159">
          <cell r="B159" t="str">
            <v>02.01.06</v>
          </cell>
          <cell r="C159" t="str">
            <v>PLACA DE SINALIZAÇÃO PREVENTIVA - COLOCAÇÀO E RETIRADA</v>
          </cell>
          <cell r="D159" t="str">
            <v>02.020.012-0</v>
          </cell>
          <cell r="E159" t="str">
            <v>UN</v>
          </cell>
          <cell r="F159">
            <v>30</v>
          </cell>
          <cell r="G159">
            <v>30</v>
          </cell>
          <cell r="H159">
            <v>2.89</v>
          </cell>
          <cell r="I159">
            <v>5.24</v>
          </cell>
        </row>
        <row r="160">
          <cell r="B160" t="str">
            <v>02.01.07</v>
          </cell>
          <cell r="C160" t="str">
            <v>PLACA PARA IDENTIFICAÇÃO DE OBRA EM VIA URBANA - MOBILIZAÇÃO</v>
          </cell>
          <cell r="D160" t="str">
            <v>02.020.007-0</v>
          </cell>
          <cell r="E160" t="str">
            <v>UN</v>
          </cell>
          <cell r="F160">
            <v>2</v>
          </cell>
          <cell r="G160">
            <v>2</v>
          </cell>
          <cell r="H160">
            <v>71.67</v>
          </cell>
          <cell r="I160">
            <v>130.15</v>
          </cell>
        </row>
        <row r="161">
          <cell r="B161" t="str">
            <v>02.01.08</v>
          </cell>
          <cell r="C161" t="str">
            <v xml:space="preserve">PLACA PARA IDENTIFICAÇÃO DE OBRA EM VIA URBANA -  COLOCAÇÃO E RETIRADA </v>
          </cell>
          <cell r="D161" t="str">
            <v>02.020.008-0</v>
          </cell>
          <cell r="E161" t="str">
            <v>UN</v>
          </cell>
          <cell r="F161">
            <v>12</v>
          </cell>
          <cell r="G161">
            <v>12</v>
          </cell>
          <cell r="H161">
            <v>4.87</v>
          </cell>
          <cell r="I161">
            <v>8.84</v>
          </cell>
        </row>
        <row r="162">
          <cell r="B162" t="str">
            <v>02.01.09</v>
          </cell>
          <cell r="C162" t="str">
            <v>CERCA PROTETORA DE  VALA, CONSTRUÍDA C/ MONTANTES DE 3" X 3" DE PINHO COM 1,50 M DE COMPRIMENTO</v>
          </cell>
          <cell r="D162" t="str">
            <v>02.011.001-0</v>
          </cell>
          <cell r="E162" t="str">
            <v>M</v>
          </cell>
          <cell r="F162">
            <v>17</v>
          </cell>
          <cell r="G162">
            <v>17</v>
          </cell>
          <cell r="H162">
            <v>6.91</v>
          </cell>
          <cell r="I162">
            <v>11.29</v>
          </cell>
        </row>
        <row r="163">
          <cell r="B163" t="str">
            <v>02.01.10</v>
          </cell>
          <cell r="C163" t="str">
            <v>CERCA PROTETORA DE VALA, CONSTRUÍDA C/ MONTANTES FINCADOS CADA 2 ME 2 TÁBUAS HORIZ. DE 1" X 12" - MOBILIZAÇÃO</v>
          </cell>
          <cell r="D163" t="str">
            <v>02.011.002-0</v>
          </cell>
          <cell r="E163" t="str">
            <v>M</v>
          </cell>
          <cell r="F163">
            <v>170</v>
          </cell>
          <cell r="G163">
            <v>170</v>
          </cell>
          <cell r="H163">
            <v>4.43</v>
          </cell>
          <cell r="I163">
            <v>7.23</v>
          </cell>
        </row>
        <row r="164">
          <cell r="B164">
            <v>3</v>
          </cell>
          <cell r="C164" t="str">
            <v>MOVIMENTO DE TERRA</v>
          </cell>
        </row>
        <row r="165">
          <cell r="B165" t="str">
            <v>03.01</v>
          </cell>
          <cell r="C165" t="str">
            <v>ESCAVAÇÃO E ATERRO</v>
          </cell>
        </row>
        <row r="166">
          <cell r="B166" t="str">
            <v>03.01.01</v>
          </cell>
          <cell r="C166" t="str">
            <v>DESMATAMENTO E LIMPEZA DO TERRENO C/ TRATOR D7</v>
          </cell>
          <cell r="D166" t="str">
            <v>01.006.004-0</v>
          </cell>
          <cell r="E166" t="str">
            <v>M2</v>
          </cell>
          <cell r="F166">
            <v>57.9</v>
          </cell>
          <cell r="G166">
            <v>57.9</v>
          </cell>
          <cell r="H166">
            <v>0.69</v>
          </cell>
          <cell r="I166">
            <v>1.46</v>
          </cell>
        </row>
        <row r="167">
          <cell r="B167" t="str">
            <v>03.01.02</v>
          </cell>
          <cell r="C167" t="str">
            <v>PREPARO MANUAL TERRENO C/ FERRAMENTAS MANUAIS E RASPAGEM EVENTUALMENTE ATE 0,25M DE PROFUNDIDADE E AFASTAMENTO LATERAL DO MATERIAL EXCEDENTE EXCLUSIVE COMPACTAÇÃO.</v>
          </cell>
          <cell r="D167" t="str">
            <v>01.005.001-0</v>
          </cell>
          <cell r="E167" t="str">
            <v>M2</v>
          </cell>
          <cell r="F167">
            <v>57.9</v>
          </cell>
          <cell r="G167">
            <v>57.9</v>
          </cell>
          <cell r="H167">
            <v>1.82</v>
          </cell>
          <cell r="I167">
            <v>3.4</v>
          </cell>
        </row>
        <row r="168">
          <cell r="B168" t="str">
            <v>03.01.03</v>
          </cell>
          <cell r="C168" t="str">
            <v>ESCAVAÇÃO MECÂNICA DE VALA NÃO ESCORADA, EM MATERIAL DE 1ª CAT. ATÉ 1,5 PROF, UTILIZ. RETRO-ESCAVADEIRA EXCLUSIVE ESGOTAMENTO</v>
          </cell>
          <cell r="D168" t="str">
            <v>03.016.015-0</v>
          </cell>
          <cell r="E168" t="str">
            <v>M3</v>
          </cell>
          <cell r="F168">
            <v>28</v>
          </cell>
          <cell r="G168">
            <v>28</v>
          </cell>
          <cell r="H168">
            <v>2.29</v>
          </cell>
          <cell r="I168">
            <v>4.47</v>
          </cell>
        </row>
        <row r="169">
          <cell r="B169" t="str">
            <v>03.01.04</v>
          </cell>
          <cell r="C169" t="str">
            <v>ESCAV. MEC. VALA/CAVA ESCORADA,  1ª CATEG, C/ ESCAVADEIRA HIDRÁULICA ENTRE 1,5 E 3,0 M PROF., EXCLUSIVE ESGOTAMENTO E ESCORAMENTO</v>
          </cell>
          <cell r="D169" t="str">
            <v>03.020.085-0</v>
          </cell>
          <cell r="E169" t="str">
            <v>M3</v>
          </cell>
          <cell r="F169">
            <v>28</v>
          </cell>
          <cell r="G169">
            <v>28</v>
          </cell>
          <cell r="H169">
            <v>2.41</v>
          </cell>
          <cell r="I169">
            <v>4.4400000000000004</v>
          </cell>
        </row>
        <row r="170">
          <cell r="B170" t="str">
            <v>03.01.05</v>
          </cell>
          <cell r="C170" t="str">
            <v>ESCAVAÇÃO MEC. VALA/CAVA ESCORADA, 1ª CATEG. C/ ESCAVADEIRA HIDRÁULICA ENTRE 3,00 E 4,50 M DE PROF., EXCLUSIVE ESGOTAMENTO E ESCORAMENTO</v>
          </cell>
          <cell r="D170" t="str">
            <v>03.020.090-0</v>
          </cell>
          <cell r="E170" t="str">
            <v>M3</v>
          </cell>
          <cell r="F170">
            <v>28</v>
          </cell>
          <cell r="G170">
            <v>28</v>
          </cell>
          <cell r="H170">
            <v>3.58</v>
          </cell>
          <cell r="I170">
            <v>6.6</v>
          </cell>
        </row>
        <row r="171">
          <cell r="B171" t="str">
            <v>03.01.06</v>
          </cell>
          <cell r="C171" t="str">
            <v>ESCAVAÇÃO MEC. VALA/CAVA ESCORADA, 1ª CATEG. C/ ESCAVADEIRA HIDRÁULICA ENTRE 4,50 E 6,0 M DE PROF., EXCLUSIVE ESGOTAMENTO E ESCORAMENTO</v>
          </cell>
          <cell r="D171" t="str">
            <v>03.020.100-0</v>
          </cell>
          <cell r="E171" t="str">
            <v>M3</v>
          </cell>
          <cell r="F171">
            <v>28</v>
          </cell>
          <cell r="G171">
            <v>28</v>
          </cell>
          <cell r="H171">
            <v>5.23</v>
          </cell>
          <cell r="I171">
            <v>9.65</v>
          </cell>
        </row>
        <row r="172">
          <cell r="B172" t="str">
            <v>03.01.07</v>
          </cell>
          <cell r="C172" t="str">
            <v>ESCAVAÇÃO MEC. VALA/CAVA ESTRONCADA, 1ª CATEG. ACIMA DE 6M DE PROFUNDIDADE</v>
          </cell>
          <cell r="D172" t="str">
            <v>03.020.110-1</v>
          </cell>
          <cell r="E172" t="str">
            <v>M3</v>
          </cell>
          <cell r="F172">
            <v>37</v>
          </cell>
          <cell r="G172">
            <v>37</v>
          </cell>
          <cell r="H172">
            <v>9.9600000000000009</v>
          </cell>
          <cell r="I172">
            <v>18.38</v>
          </cell>
        </row>
        <row r="173">
          <cell r="B173" t="str">
            <v>03.01.08</v>
          </cell>
          <cell r="C173" t="str">
            <v>REATERRO COMPACTADO VALA/CAVA C/MAT. ESCAV. SELECIONADO EM CAMADAS DE 30 CM</v>
          </cell>
          <cell r="D173" t="str">
            <v>03.013.001-0</v>
          </cell>
          <cell r="E173" t="str">
            <v>M3</v>
          </cell>
          <cell r="F173">
            <v>20</v>
          </cell>
          <cell r="G173">
            <v>20</v>
          </cell>
          <cell r="H173">
            <v>5.97</v>
          </cell>
          <cell r="I173">
            <v>11.13</v>
          </cell>
        </row>
        <row r="174">
          <cell r="B174" t="str">
            <v>03.01.09</v>
          </cell>
          <cell r="C174" t="str">
            <v>REATERRO DE VALA/CAVA COM MATERIAL DE BOA QUALIDADE, UTILIZANDO VIBRO COMPACTADOR PORTÁTIL, EXCLUSIVE MATERIAL</v>
          </cell>
          <cell r="D174" t="str">
            <v>03.011.015-0</v>
          </cell>
          <cell r="E174" t="str">
            <v>M3</v>
          </cell>
          <cell r="F174">
            <v>21</v>
          </cell>
          <cell r="G174">
            <v>21</v>
          </cell>
          <cell r="H174">
            <v>4.76</v>
          </cell>
          <cell r="I174">
            <v>8.42</v>
          </cell>
        </row>
        <row r="175">
          <cell r="B175" t="str">
            <v>03.01.10</v>
          </cell>
          <cell r="C175" t="str">
            <v xml:space="preserve">REATERRO DE VALA COM PÓ DE PEDRA, INCLUSIVE FORNECIMENTO DOS MATERIAIS </v>
          </cell>
          <cell r="D175" t="str">
            <v>03.015.010-0</v>
          </cell>
          <cell r="E175" t="str">
            <v>M3</v>
          </cell>
          <cell r="F175">
            <v>40</v>
          </cell>
          <cell r="G175">
            <v>40</v>
          </cell>
          <cell r="H175">
            <v>15.47</v>
          </cell>
          <cell r="I175">
            <v>25.61</v>
          </cell>
        </row>
        <row r="176">
          <cell r="B176" t="str">
            <v>03.01.11</v>
          </cell>
          <cell r="C176" t="str">
            <v>ESCAVAÇÃO CARGA E DESCARGA, TRANSPORTE A 10 KM, EXCLUSIVE ROYALITIES SOBRE O MATERIAL</v>
          </cell>
          <cell r="D176" t="str">
            <v>03.010.007-0</v>
          </cell>
          <cell r="E176" t="str">
            <v>M3</v>
          </cell>
          <cell r="F176">
            <v>21</v>
          </cell>
          <cell r="G176">
            <v>21</v>
          </cell>
          <cell r="H176">
            <v>8.3800000000000008</v>
          </cell>
          <cell r="I176">
            <v>17.07</v>
          </cell>
        </row>
        <row r="177">
          <cell r="B177" t="str">
            <v>03.01.12</v>
          </cell>
          <cell r="C177" t="str">
            <v>ROYALTIES SOBRE MATERIAL DE JAZIDA</v>
          </cell>
          <cell r="D177" t="str">
            <v>01.090.002-1</v>
          </cell>
          <cell r="E177" t="str">
            <v>M3</v>
          </cell>
          <cell r="F177">
            <v>21</v>
          </cell>
          <cell r="G177">
            <v>21</v>
          </cell>
          <cell r="H177">
            <v>1.1599999999999999</v>
          </cell>
          <cell r="I177">
            <v>2.0699999999999998</v>
          </cell>
        </row>
        <row r="178">
          <cell r="B178" t="str">
            <v>03.02</v>
          </cell>
          <cell r="C178" t="str">
            <v>TRANSPORTE DE SOLOS</v>
          </cell>
        </row>
        <row r="179">
          <cell r="B179" t="str">
            <v>03.02.01</v>
          </cell>
          <cell r="C179" t="str">
            <v>CARGA E DESCARGA MECÂNICA MATERIAL A GRANEL EM CAMINHÃO, INCLUSIVE EQUIPAMENTO CARREGADOR</v>
          </cell>
          <cell r="D179" t="str">
            <v>04.011.051-0</v>
          </cell>
          <cell r="E179" t="str">
            <v>T</v>
          </cell>
          <cell r="F179">
            <v>110</v>
          </cell>
          <cell r="G179">
            <v>110</v>
          </cell>
          <cell r="H179">
            <v>3.37</v>
          </cell>
          <cell r="I179">
            <v>6.76</v>
          </cell>
        </row>
        <row r="180">
          <cell r="B180" t="str">
            <v>03.02.02</v>
          </cell>
          <cell r="C180" t="str">
            <v>TRANSP. DE CARGA DE QUALQUER NATUREZA, EXCL. AS DESPESAS DE CARGA E DESCARGA TANTO DE ESPERA DO CAMINHÃO COMO DE SERVENTE OU EQUIP. AUXIL., A VELOC. MEDIA DE 40KM/H CAMINHAO BASCULANTE A ÓLEO DIESEL DE 8T</v>
          </cell>
          <cell r="D180" t="str">
            <v>04.005.121-0</v>
          </cell>
          <cell r="E180" t="str">
            <v>T.KM</v>
          </cell>
          <cell r="F180">
            <v>2200</v>
          </cell>
          <cell r="G180">
            <v>2200</v>
          </cell>
          <cell r="H180">
            <v>0.26</v>
          </cell>
          <cell r="I180">
            <v>0.49</v>
          </cell>
        </row>
        <row r="181">
          <cell r="B181">
            <v>4</v>
          </cell>
          <cell r="C181" t="str">
            <v>ESCORAMENTO</v>
          </cell>
        </row>
        <row r="182">
          <cell r="B182" t="str">
            <v>04.01</v>
          </cell>
          <cell r="C182" t="str">
            <v>ESCORAMENTO MISTO DE PRANCHADA HORIZONTAL ATÉ 8M DE PROFUNDIDADE COM PRANCHAS DE MADEIRA DE 3" X 12", ESTACAS LONGARINAS E ESTRONCAS DE AÇO I DE 10", INCLUSIVE FORNECIMENTO, COLOCAÇÃO E RETIRADA DE TODOS OS MATERIAIS, COM REAPROVEITAMENTO DESTES.</v>
          </cell>
          <cell r="D182" t="str">
            <v>05.077.001-1</v>
          </cell>
          <cell r="E182" t="str">
            <v>M2</v>
          </cell>
          <cell r="F182">
            <v>140</v>
          </cell>
          <cell r="G182">
            <v>140</v>
          </cell>
          <cell r="H182">
            <v>157.75</v>
          </cell>
          <cell r="I182">
            <v>283.95</v>
          </cell>
        </row>
        <row r="183">
          <cell r="B183">
            <v>5</v>
          </cell>
          <cell r="C183" t="str">
            <v>ESGOTAMENTO</v>
          </cell>
        </row>
        <row r="184">
          <cell r="B184" t="str">
            <v>05.01</v>
          </cell>
          <cell r="C184" t="str">
            <v>ESGOTAMENTO DE VALA/CAVA P/ BOMBEAMENTO DIRETO</v>
          </cell>
          <cell r="D184" t="str">
            <v>05.010.005-0</v>
          </cell>
          <cell r="E184" t="str">
            <v>CV.H</v>
          </cell>
          <cell r="F184">
            <v>4800</v>
          </cell>
          <cell r="G184">
            <v>4800</v>
          </cell>
          <cell r="H184">
            <v>1.67</v>
          </cell>
          <cell r="I184">
            <v>2.66</v>
          </cell>
        </row>
        <row r="185">
          <cell r="B185" t="str">
            <v>05.02</v>
          </cell>
          <cell r="C185" t="str">
            <v>REBAIXAMENTO DO LENÇOL FREÁTICO</v>
          </cell>
        </row>
        <row r="186">
          <cell r="B186" t="str">
            <v>05.02.01</v>
          </cell>
          <cell r="C186" t="str">
            <v>MONTAGEM E DESMONT. CONJ. BOMBAS, CABINE E TUBULAÇÃO COLETORA DE SIST. REBAIXAMENTO.</v>
          </cell>
          <cell r="D186" t="str">
            <v>01.007.010-0</v>
          </cell>
          <cell r="E186" t="str">
            <v>UN</v>
          </cell>
          <cell r="F186">
            <v>1</v>
          </cell>
          <cell r="G186">
            <v>1</v>
          </cell>
          <cell r="H186">
            <v>1036.4000000000001</v>
          </cell>
          <cell r="I186">
            <v>1587.76</v>
          </cell>
        </row>
        <row r="187">
          <cell r="B187" t="str">
            <v>05.02.02</v>
          </cell>
          <cell r="C187" t="str">
            <v>CRAVAÇÃO E RETIRADA DE PONTEIRA FILTRANTE</v>
          </cell>
          <cell r="D187" t="str">
            <v>01.007.020-0</v>
          </cell>
          <cell r="E187" t="str">
            <v>UN</v>
          </cell>
          <cell r="F187">
            <v>30</v>
          </cell>
          <cell r="G187">
            <v>30</v>
          </cell>
          <cell r="H187">
            <v>40.299999999999997</v>
          </cell>
          <cell r="I187">
            <v>61.73</v>
          </cell>
        </row>
        <row r="188">
          <cell r="B188" t="str">
            <v>05.02.03</v>
          </cell>
          <cell r="C188" t="str">
            <v>DESPESAS DE ENERGIA DE SIST. REBAIXAMENTO</v>
          </cell>
          <cell r="D188" t="str">
            <v>01.007.030-0</v>
          </cell>
          <cell r="E188" t="str">
            <v>CV.H</v>
          </cell>
          <cell r="F188">
            <v>14400</v>
          </cell>
          <cell r="G188">
            <v>14400</v>
          </cell>
          <cell r="H188">
            <v>0.27</v>
          </cell>
          <cell r="I188">
            <v>0.41</v>
          </cell>
        </row>
        <row r="189">
          <cell r="B189" t="str">
            <v>05.02.04</v>
          </cell>
          <cell r="C189" t="str">
            <v>MANUTENÇÃO E OPERA€AO DO SIST. DE REBAIXAMENTO</v>
          </cell>
          <cell r="D189" t="str">
            <v>01.007.025-0</v>
          </cell>
          <cell r="E189" t="str">
            <v>DIA</v>
          </cell>
          <cell r="F189">
            <v>60</v>
          </cell>
          <cell r="G189">
            <v>60</v>
          </cell>
          <cell r="H189">
            <v>97.88</v>
          </cell>
          <cell r="I189">
            <v>149.94999999999999</v>
          </cell>
        </row>
        <row r="190">
          <cell r="B190">
            <v>6</v>
          </cell>
          <cell r="C190" t="str">
            <v>ESTRUTURAS E FUNDAÇÕES DIRETAS</v>
          </cell>
        </row>
        <row r="191">
          <cell r="B191" t="str">
            <v>06.01</v>
          </cell>
          <cell r="C191" t="str">
            <v>CONCR. DOSADO RACIONALMENTE P/FCK 10 MPa INCL. MAT. PREPARO, TRANSPORTE, LANÇAMENTO E ADENSAMENTO</v>
          </cell>
          <cell r="D191" t="str">
            <v>11.003.001-0</v>
          </cell>
          <cell r="E191" t="str">
            <v>M3</v>
          </cell>
          <cell r="F191">
            <v>3</v>
          </cell>
          <cell r="G191">
            <v>3</v>
          </cell>
          <cell r="H191">
            <v>211.76</v>
          </cell>
          <cell r="I191">
            <v>280.79000000000002</v>
          </cell>
        </row>
        <row r="192">
          <cell r="B192" t="str">
            <v>06.02</v>
          </cell>
          <cell r="C192" t="str">
            <v>CONCRETO DOSADO RACIONALMENTE P/FCK 20 MPa, INCLUSIVE MATERIAL, PREPARO, TRANSPORTE, LANÇAMENTO E ADENSAMENTO.</v>
          </cell>
          <cell r="D192" t="str">
            <v>11.003.003-0</v>
          </cell>
          <cell r="E192" t="str">
            <v>M3</v>
          </cell>
          <cell r="F192">
            <v>3.5</v>
          </cell>
          <cell r="G192">
            <v>3.5</v>
          </cell>
          <cell r="H192">
            <v>287.55</v>
          </cell>
          <cell r="I192">
            <v>381.29</v>
          </cell>
        </row>
        <row r="193">
          <cell r="B193" t="str">
            <v>06.03</v>
          </cell>
          <cell r="C193" t="str">
            <v>FORMA DE MAD. P/MOLDAGEM DE PECAS DE CONCR. ARM. C/PARAMENTOS PLANOS, EM LAJES, VIGAS, PAREDES, ETC., INCL. FORN. DOS MAT. E DESMOLDAGEM SERVINDO A MAD. 1,4 VEZES, TABUAS DE PINHO DE 3ª, OU MAD. EQUIVAL. C/a = 2,5 cm, SERVINDO TAMBEM P/ TRAVESSAS, EXC, ES</v>
          </cell>
          <cell r="D193" t="str">
            <v>11.004.022-0</v>
          </cell>
          <cell r="E193" t="str">
            <v>M2</v>
          </cell>
          <cell r="F193">
            <v>13</v>
          </cell>
          <cell r="G193">
            <v>13</v>
          </cell>
          <cell r="H193">
            <v>36.85</v>
          </cell>
          <cell r="I193">
            <v>61.57</v>
          </cell>
        </row>
        <row r="194">
          <cell r="B194" t="str">
            <v>06.04</v>
          </cell>
          <cell r="C194" t="str">
            <v>ESCOR. DE FORMAS C/ MAD. P/ LAGES E TETOS</v>
          </cell>
          <cell r="D194" t="str">
            <v>11.004.035-0</v>
          </cell>
          <cell r="E194" t="str">
            <v>M3</v>
          </cell>
          <cell r="F194">
            <v>66</v>
          </cell>
          <cell r="G194">
            <v>66</v>
          </cell>
          <cell r="H194">
            <v>2.59</v>
          </cell>
          <cell r="I194">
            <v>4.32</v>
          </cell>
        </row>
        <row r="195">
          <cell r="B195" t="str">
            <v>06.05</v>
          </cell>
          <cell r="C195" t="str">
            <v>FORN. DE BARRA DE AÇO CA-50 DE 8MM ATE 12,5 MM</v>
          </cell>
          <cell r="D195" t="str">
            <v>11.009.014-0</v>
          </cell>
          <cell r="E195" t="str">
            <v>KG</v>
          </cell>
          <cell r="F195">
            <v>280</v>
          </cell>
          <cell r="G195">
            <v>280</v>
          </cell>
          <cell r="H195">
            <v>1.51</v>
          </cell>
          <cell r="I195">
            <v>3.02</v>
          </cell>
        </row>
        <row r="196">
          <cell r="B196" t="str">
            <v>06.06</v>
          </cell>
          <cell r="C196" t="str">
            <v>FORN. DE BARRA DE AÇO CA-50 DIAM. ACIMA DE 12,5 MM</v>
          </cell>
          <cell r="D196" t="str">
            <v>11.009.015-0</v>
          </cell>
          <cell r="E196" t="str">
            <v>KG</v>
          </cell>
          <cell r="F196">
            <v>35</v>
          </cell>
          <cell r="G196">
            <v>35</v>
          </cell>
          <cell r="H196">
            <v>1.35</v>
          </cell>
          <cell r="I196">
            <v>2.7</v>
          </cell>
        </row>
        <row r="197">
          <cell r="B197" t="str">
            <v>06.07</v>
          </cell>
          <cell r="C197" t="str">
            <v>CORTE, DOBRAGEM, MONTAGEM E COLOCAÇÃO DE FERRAGENS NAS FORMAS, AÇO CA-50A OU CA-50B, ATE 12,5 MM</v>
          </cell>
          <cell r="D197" t="str">
            <v>11.011.030-0</v>
          </cell>
          <cell r="E197" t="str">
            <v>KG</v>
          </cell>
          <cell r="F197">
            <v>280</v>
          </cell>
          <cell r="G197">
            <v>280</v>
          </cell>
          <cell r="H197">
            <v>0.8</v>
          </cell>
          <cell r="I197">
            <v>1.44</v>
          </cell>
        </row>
        <row r="198">
          <cell r="B198" t="str">
            <v>06.08</v>
          </cell>
          <cell r="C198" t="str">
            <v>CORTE DOBRAGEM MONTAGEM E COLOCAÇÃO DE FERRAGENS NAS FORMAS,  ACO CA50A OU CA50B, DIÂM. ACIMA DE 12,5MM</v>
          </cell>
          <cell r="D198" t="str">
            <v>11.011.031-0</v>
          </cell>
          <cell r="E198" t="str">
            <v>KG</v>
          </cell>
          <cell r="F198">
            <v>35</v>
          </cell>
          <cell r="G198">
            <v>35</v>
          </cell>
          <cell r="H198">
            <v>0.8</v>
          </cell>
          <cell r="I198">
            <v>1.44</v>
          </cell>
        </row>
        <row r="199">
          <cell r="B199" t="str">
            <v>06.09</v>
          </cell>
          <cell r="C199" t="str">
            <v xml:space="preserve">FORNECIMENTO E ASSENTAMENTO DE ANEL DE CONCRETO DI = 3,00M </v>
          </cell>
          <cell r="D199" t="str">
            <v>06.018.004-3</v>
          </cell>
          <cell r="E199" t="str">
            <v>M</v>
          </cell>
          <cell r="F199">
            <v>7.5</v>
          </cell>
          <cell r="G199">
            <v>7.5</v>
          </cell>
          <cell r="H199">
            <v>1196.17</v>
          </cell>
          <cell r="I199">
            <v>2218.89</v>
          </cell>
        </row>
        <row r="200">
          <cell r="B200" t="str">
            <v>06.10</v>
          </cell>
          <cell r="C200" t="str">
            <v>FORNECIMENTO E ASSENTAMENTO DE TAMPÃO DE F.F. DE TRÊS SEÇÕES (TS)</v>
          </cell>
          <cell r="D200" t="str">
            <v>06.016.016-0</v>
          </cell>
          <cell r="E200" t="str">
            <v>UN</v>
          </cell>
          <cell r="F200">
            <v>1</v>
          </cell>
          <cell r="G200">
            <v>1</v>
          </cell>
          <cell r="H200">
            <v>981.19</v>
          </cell>
          <cell r="I200">
            <v>3038.74</v>
          </cell>
        </row>
        <row r="201">
          <cell r="B201">
            <v>7</v>
          </cell>
          <cell r="C201" t="str">
            <v>FECHAMENTO</v>
          </cell>
        </row>
        <row r="202">
          <cell r="B202" t="str">
            <v>07.01</v>
          </cell>
          <cell r="C202" t="str">
            <v>ALVENARIA E ELEMENTOS DIVISÓRIOS</v>
          </cell>
        </row>
        <row r="203">
          <cell r="B203" t="str">
            <v>07.01.01</v>
          </cell>
          <cell r="C203" t="str">
            <v xml:space="preserve">ALVENARIA DE BLOCOS DE CONCRETO MEIA VEZ (10CM) </v>
          </cell>
          <cell r="D203" t="str">
            <v>12.005.010-0</v>
          </cell>
          <cell r="E203" t="str">
            <v>M2</v>
          </cell>
          <cell r="F203">
            <v>12.5</v>
          </cell>
          <cell r="G203">
            <v>12.5</v>
          </cell>
          <cell r="H203">
            <v>18.43</v>
          </cell>
          <cell r="I203">
            <v>28.65</v>
          </cell>
        </row>
        <row r="204">
          <cell r="B204">
            <v>8</v>
          </cell>
          <cell r="C204" t="str">
            <v>REVESTIMENTOS E TRATAMENTOS DE SUPERFICIES</v>
          </cell>
        </row>
        <row r="205">
          <cell r="B205" t="str">
            <v>08.01</v>
          </cell>
          <cell r="C205" t="str">
            <v>REVESTIMENTO DE PISOS, TETOS E PAREDES</v>
          </cell>
        </row>
        <row r="206">
          <cell r="B206" t="str">
            <v>08.01.01</v>
          </cell>
          <cell r="C206" t="str">
            <v>REVESTIMENTO INTERNO/EXTERNO C/ARG. CIM/AREIA 1:3 INCL. CHAPISCO</v>
          </cell>
          <cell r="D206" t="str">
            <v>13.001.025-0</v>
          </cell>
          <cell r="E206" t="str">
            <v>M2</v>
          </cell>
          <cell r="F206">
            <v>78</v>
          </cell>
          <cell r="G206">
            <v>78</v>
          </cell>
          <cell r="H206">
            <v>17.27</v>
          </cell>
          <cell r="I206">
            <v>26.44</v>
          </cell>
        </row>
        <row r="207">
          <cell r="B207" t="str">
            <v>08.01.02</v>
          </cell>
          <cell r="C207" t="str">
            <v>PISO CIMENTADO 1,5CM C/ARG. CIM/AREIA 1:3 ASPERO</v>
          </cell>
          <cell r="D207" t="str">
            <v>13.301.081-0</v>
          </cell>
          <cell r="E207" t="str">
            <v>M2</v>
          </cell>
          <cell r="F207">
            <v>7</v>
          </cell>
          <cell r="G207">
            <v>7</v>
          </cell>
          <cell r="H207">
            <v>20.73</v>
          </cell>
          <cell r="I207">
            <v>34.409999999999997</v>
          </cell>
        </row>
        <row r="208">
          <cell r="B208" t="str">
            <v>08.02</v>
          </cell>
          <cell r="C208" t="str">
            <v>IMPERMEABILIZACAO E ISOLAMENTO TERMICO</v>
          </cell>
        </row>
        <row r="209">
          <cell r="B209" t="str">
            <v>08.02.01</v>
          </cell>
          <cell r="C209" t="str">
            <v>PINTURA ASFALTICA (HIDRO-ASFALTO) COM CONSUMO DE 1,2 Kg/m2 SOBRE SUPERFICIES LISAS</v>
          </cell>
          <cell r="D209" t="str">
            <v>16.030.001-0</v>
          </cell>
          <cell r="E209" t="str">
            <v>M2</v>
          </cell>
          <cell r="F209">
            <v>70</v>
          </cell>
          <cell r="G209">
            <v>70</v>
          </cell>
          <cell r="H209">
            <v>6.91</v>
          </cell>
          <cell r="I209">
            <v>13.79</v>
          </cell>
        </row>
        <row r="210">
          <cell r="B210">
            <v>9</v>
          </cell>
          <cell r="C210" t="str">
            <v>INTALAÇÕES DE PRODUÇÃO</v>
          </cell>
        </row>
        <row r="211">
          <cell r="B211" t="str">
            <v>09.01</v>
          </cell>
          <cell r="C211" t="str">
            <v>FORNECIMENTO DE MATERIAIS</v>
          </cell>
        </row>
        <row r="212">
          <cell r="B212" t="str">
            <v>09.01.01</v>
          </cell>
          <cell r="C212" t="str">
            <v xml:space="preserve">FORNECIMENTO DE TUBO DE FERRO FUNDIDO (SEM ASSENTAMENTO), DÚCTIL, CLASSE K-12, PN-10, FLANGE-FLANGE, EXCL. ACESSÓRIOS DA JUNTA, COM DIÂMETRO DE 250 mm, COMPRIMENTO DE 0,5 A 1,00 </v>
          </cell>
          <cell r="D212" t="str">
            <v>06.201.055-0</v>
          </cell>
          <cell r="E212" t="str">
            <v>UN</v>
          </cell>
          <cell r="F212">
            <v>4</v>
          </cell>
          <cell r="G212">
            <v>4</v>
          </cell>
          <cell r="H212">
            <v>313.42</v>
          </cell>
          <cell r="I212">
            <v>780.41</v>
          </cell>
        </row>
        <row r="213">
          <cell r="B213" t="str">
            <v>09.01.02</v>
          </cell>
          <cell r="C213" t="str">
            <v xml:space="preserve">FORNECIMENTO DE TUBO DE FERRO FUNDIDO (SEM ASSENTAMENTO), DÚCTIL, CLASSE K-12, PN-10, PONTA-FLANGE, EXCL. ACESSÓRIOS DA JUNTA, COM DIÂMETRO DE 250 mm, COMPRIMENTO DE 0,5 A 1,00 </v>
          </cell>
          <cell r="D213" t="str">
            <v>06.201.105-0</v>
          </cell>
          <cell r="E213" t="str">
            <v>UN</v>
          </cell>
          <cell r="F213">
            <v>1</v>
          </cell>
          <cell r="G213">
            <v>1</v>
          </cell>
          <cell r="H213">
            <v>249.62</v>
          </cell>
          <cell r="I213">
            <v>621.54999999999995</v>
          </cell>
        </row>
        <row r="214">
          <cell r="B214" t="str">
            <v>09.01.03</v>
          </cell>
          <cell r="C214" t="str">
            <v>FORNECIMENTO DE ADICIONAL DE EXTENSÃO EXCEDENTE A 1,00 m DE TUBO DE FERRO FUNDIDO (EXCL. ASSENTAMENTO), DÚCTIL, CLASSE K-12, COM DIÂMETRO DE 250 mm</v>
          </cell>
          <cell r="D214" t="str">
            <v>06.201.155-0</v>
          </cell>
          <cell r="E214" t="str">
            <v>M</v>
          </cell>
          <cell r="F214">
            <v>7.9</v>
          </cell>
          <cell r="G214">
            <v>7.9</v>
          </cell>
          <cell r="H214">
            <v>237.66</v>
          </cell>
          <cell r="I214">
            <v>591.77</v>
          </cell>
        </row>
        <row r="215">
          <cell r="B215" t="str">
            <v>09.01.04</v>
          </cell>
          <cell r="C215" t="str">
            <v>FORN. DE CURVA F.FUNDIDO FF PN10 DN=250 MM X 90</v>
          </cell>
          <cell r="D215" t="str">
            <v>06.200.217-2</v>
          </cell>
          <cell r="E215" t="str">
            <v>UN</v>
          </cell>
          <cell r="F215">
            <v>2</v>
          </cell>
          <cell r="G215">
            <v>2</v>
          </cell>
          <cell r="H215">
            <v>268.54000000000002</v>
          </cell>
          <cell r="I215">
            <v>844.28</v>
          </cell>
        </row>
        <row r="216">
          <cell r="B216" t="str">
            <v>09.01.05</v>
          </cell>
          <cell r="C216" t="str">
            <v>FORN. DE CURVA F.FUNDIDO FF PN10 DN=250 MM X 45</v>
          </cell>
          <cell r="D216" t="str">
            <v>06.200.217-3</v>
          </cell>
          <cell r="E216" t="str">
            <v>UN</v>
          </cell>
          <cell r="F216">
            <v>2</v>
          </cell>
          <cell r="G216">
            <v>2</v>
          </cell>
          <cell r="H216">
            <v>267.51</v>
          </cell>
          <cell r="I216">
            <v>841.05</v>
          </cell>
        </row>
        <row r="217">
          <cell r="B217" t="str">
            <v>09.01.06</v>
          </cell>
          <cell r="C217" t="str">
            <v>FORN. VALVULA RETENÇÃO DUPLA PORTINHOLA MONTAGEM ENTRE FLANGES PN10 DN=250 MM</v>
          </cell>
          <cell r="D217" t="str">
            <v>06.200.416-6</v>
          </cell>
          <cell r="E217" t="str">
            <v>UN</v>
          </cell>
          <cell r="F217">
            <v>2</v>
          </cell>
          <cell r="G217">
            <v>2</v>
          </cell>
          <cell r="H217">
            <v>1383.07</v>
          </cell>
          <cell r="I217">
            <v>4348.37</v>
          </cell>
        </row>
        <row r="218">
          <cell r="B218" t="str">
            <v>09.01.07</v>
          </cell>
          <cell r="C218" t="str">
            <v>FORN. REGISTRO DE GAVETA F.FUNDIDO FC PN10 DN=250MM</v>
          </cell>
          <cell r="D218" t="str">
            <v>06.200.361-6</v>
          </cell>
          <cell r="E218" t="str">
            <v>UN</v>
          </cell>
          <cell r="F218">
            <v>2</v>
          </cell>
          <cell r="G218">
            <v>2</v>
          </cell>
          <cell r="H218">
            <v>1499.9</v>
          </cell>
          <cell r="I218">
            <v>4715.68</v>
          </cell>
        </row>
        <row r="219">
          <cell r="B219" t="str">
            <v>09.01.08</v>
          </cell>
          <cell r="C219" t="str">
            <v>FORN. TE F.FUNDIDO FFF PN10 DN=250X250 MM</v>
          </cell>
          <cell r="D219" t="str">
            <v>06.200.234-7</v>
          </cell>
          <cell r="E219" t="str">
            <v>UN</v>
          </cell>
          <cell r="F219">
            <v>1</v>
          </cell>
          <cell r="G219">
            <v>1</v>
          </cell>
          <cell r="H219">
            <v>623</v>
          </cell>
          <cell r="I219">
            <v>1958.71</v>
          </cell>
        </row>
        <row r="220">
          <cell r="B220" t="str">
            <v>09.01.09</v>
          </cell>
          <cell r="C220" t="str">
            <v>FORN. RED. EXCENTR. F.FUNDIDO FF PN10 DN=250X150 MM</v>
          </cell>
          <cell r="D220" t="str">
            <v>06.200.266-4</v>
          </cell>
          <cell r="E220" t="str">
            <v>UN</v>
          </cell>
          <cell r="F220">
            <v>2</v>
          </cell>
          <cell r="G220">
            <v>2</v>
          </cell>
          <cell r="H220">
            <v>275.45999999999998</v>
          </cell>
          <cell r="I220">
            <v>866.04</v>
          </cell>
        </row>
        <row r="221">
          <cell r="B221" t="str">
            <v>09.01.10</v>
          </cell>
          <cell r="C221" t="str">
            <v xml:space="preserve">FORN. REDUÇÃO F.FUNDIDO PB JE DN= 300X250MM </v>
          </cell>
          <cell r="D221" t="str">
            <v>06.200.085-4</v>
          </cell>
          <cell r="E221" t="str">
            <v>UN</v>
          </cell>
          <cell r="F221">
            <v>1</v>
          </cell>
          <cell r="G221">
            <v>1</v>
          </cell>
          <cell r="H221">
            <v>162.37</v>
          </cell>
          <cell r="I221">
            <v>510.49</v>
          </cell>
        </row>
        <row r="222">
          <cell r="B222" t="str">
            <v>09.01.11</v>
          </cell>
          <cell r="C222" t="str">
            <v>FORN. TUBO DÚCTIL K-9 JE DN= 300 MM</v>
          </cell>
          <cell r="D222" t="str">
            <v>06.200.056-0</v>
          </cell>
          <cell r="E222" t="str">
            <v>M</v>
          </cell>
          <cell r="F222">
            <v>6</v>
          </cell>
          <cell r="G222">
            <v>6</v>
          </cell>
          <cell r="H222">
            <v>160.9</v>
          </cell>
          <cell r="I222">
            <v>505.86</v>
          </cell>
        </row>
        <row r="223">
          <cell r="B223" t="str">
            <v>09.02</v>
          </cell>
          <cell r="C223" t="str">
            <v>ASSENTAMENTO</v>
          </cell>
        </row>
        <row r="224">
          <cell r="B224" t="str">
            <v>09.02.01</v>
          </cell>
          <cell r="C224" t="str">
            <v>MONTAGEM DE TUBOS, PECAS E ACESSÓRIOS</v>
          </cell>
        </row>
        <row r="225">
          <cell r="B225" t="str">
            <v>09.02.01,01</v>
          </cell>
          <cell r="C225" t="str">
            <v>MONTAGEM DE PECAS OU TUBOS ATE 1M C/FLANGES, COM FORN. DOS MAT. DAS JUNTAS,  POR JUNTA DN = 250MM</v>
          </cell>
          <cell r="D225" t="str">
            <v>06.011.106-0</v>
          </cell>
          <cell r="E225" t="str">
            <v>UN</v>
          </cell>
          <cell r="F225">
            <v>19</v>
          </cell>
          <cell r="G225">
            <v>19</v>
          </cell>
          <cell r="H225">
            <v>55.83</v>
          </cell>
          <cell r="I225">
            <v>136.11000000000001</v>
          </cell>
        </row>
        <row r="226">
          <cell r="B226" t="str">
            <v>09.02.01.02</v>
          </cell>
          <cell r="C226" t="str">
            <v>ADICIONAL  DE MONTAGEM DE COMPR. EXCEDENTE DE 1 M EM CADA TUBO C/FLANGES DN= 250 MM</v>
          </cell>
          <cell r="D226" t="str">
            <v>06.011.196-0</v>
          </cell>
          <cell r="E226" t="str">
            <v>M</v>
          </cell>
          <cell r="F226">
            <v>7.9</v>
          </cell>
          <cell r="G226">
            <v>7.9</v>
          </cell>
          <cell r="H226">
            <v>3.16</v>
          </cell>
          <cell r="I226">
            <v>7.7</v>
          </cell>
        </row>
        <row r="227">
          <cell r="B227" t="str">
            <v>09.02.01.03</v>
          </cell>
          <cell r="C227" t="str">
            <v>MONTAGEM SEM FORNECIMENTO, DE VÁLVULAS DE GAVETA (REGISTROS), VÁLVULAS DE RETENÇÃO, VENTOSAS, HIDRANTES, ETC, COM FLANGES CLASSE PN-10, INCLUSIVE O FORNECIMENTO DOS MATERIAIS PARA AS JUNTAS (ARRUELAS DE BOORACHA E PARAFUSOS COM PORCAS), POR JUNTA FLANGEAD</v>
          </cell>
          <cell r="D227" t="str">
            <v>06.011.226-0</v>
          </cell>
          <cell r="E227" t="str">
            <v>UN</v>
          </cell>
          <cell r="F227">
            <v>4</v>
          </cell>
          <cell r="G227">
            <v>4</v>
          </cell>
          <cell r="H227">
            <v>55.93</v>
          </cell>
          <cell r="I227">
            <v>136.35</v>
          </cell>
        </row>
        <row r="228">
          <cell r="B228" t="str">
            <v>09.02.01.04</v>
          </cell>
          <cell r="C228" t="str">
            <v>MONTAGEM SEM FORNECIMENTO, DE ACESSÓRIOS HIDRAULICOS TIPO "WAFER" (VÁLVULAS BORBOLETA, VÁLVULAS DE RETENÇÃO E SIMILARES), PARA MONTAGEM ENTRE FLANGES ADJACENTES CLASSE PN-10, INCLUSIVE O FORNECIMENTO DOS MATERIAIS PARA AS JUNTAS (TIRANTES COM PORCAS E PAR</v>
          </cell>
          <cell r="D228" t="str">
            <v>06.011.020-4</v>
          </cell>
          <cell r="E228" t="str">
            <v>UN</v>
          </cell>
          <cell r="F228">
            <v>2</v>
          </cell>
          <cell r="G228">
            <v>2</v>
          </cell>
          <cell r="H228">
            <v>52.42</v>
          </cell>
          <cell r="I228">
            <v>127.79</v>
          </cell>
        </row>
        <row r="229">
          <cell r="B229" t="str">
            <v>09.03</v>
          </cell>
          <cell r="C229" t="str">
            <v>INSTALAÇÕES ELÉTRICAS</v>
          </cell>
        </row>
        <row r="230">
          <cell r="B230" t="str">
            <v>09.03.01</v>
          </cell>
          <cell r="C230" t="str">
            <v>POSTE DE CONCRETO DE 11 M X 300 KGF</v>
          </cell>
          <cell r="D230" t="str">
            <v>15.013.031-0</v>
          </cell>
          <cell r="E230" t="str">
            <v>UN</v>
          </cell>
          <cell r="F230">
            <v>1</v>
          </cell>
          <cell r="G230">
            <v>1</v>
          </cell>
          <cell r="H230">
            <v>492.92</v>
          </cell>
          <cell r="I230">
            <v>855.21</v>
          </cell>
        </row>
        <row r="231">
          <cell r="B231" t="str">
            <v>09.03.02</v>
          </cell>
          <cell r="C231" t="str">
            <v>CAIXAS, QUADROS, FERRAGENS E INSTALAÇÃO ELÉTRICA COMPLETA P/ SUBESTAÇÃO SIMPLIFICADA, PADRÃO LIGHT PARA 30 KVA, PARA-RAIO, ATERRAMENTO EXCL. TRANSFORMADOR</v>
          </cell>
          <cell r="D231" t="str">
            <v>15.007.001-4</v>
          </cell>
          <cell r="E231" t="str">
            <v>UN</v>
          </cell>
          <cell r="F231">
            <v>1</v>
          </cell>
          <cell r="G231">
            <v>1</v>
          </cell>
          <cell r="H231">
            <v>2202.92</v>
          </cell>
          <cell r="I231">
            <v>4789.1400000000003</v>
          </cell>
        </row>
        <row r="232">
          <cell r="B232" t="str">
            <v>09.03.03</v>
          </cell>
          <cell r="C232" t="str">
            <v>TRANSFORMADOR 30 KVA, TRIFÁSICO, 60 HZ, FORN. E COLOC.</v>
          </cell>
          <cell r="D232" t="str">
            <v>18.028.001-0</v>
          </cell>
          <cell r="E232" t="str">
            <v>UN</v>
          </cell>
          <cell r="F232">
            <v>1</v>
          </cell>
          <cell r="G232">
            <v>1</v>
          </cell>
          <cell r="H232">
            <v>2227.1</v>
          </cell>
          <cell r="I232">
            <v>5438.57</v>
          </cell>
        </row>
        <row r="233">
          <cell r="B233" t="str">
            <v>09.03.04</v>
          </cell>
          <cell r="C233" t="str">
            <v>QUADRO DE COMANDO P/2 BOMBAS (1+1) 35HP CONF. ESPECIF. DO PROJETO</v>
          </cell>
          <cell r="D233" t="str">
            <v>15.007003-9</v>
          </cell>
          <cell r="E233" t="str">
            <v>UN</v>
          </cell>
          <cell r="F233">
            <v>1</v>
          </cell>
          <cell r="G233">
            <v>1</v>
          </cell>
          <cell r="H233">
            <v>13376.43</v>
          </cell>
          <cell r="I233">
            <v>29080.35</v>
          </cell>
        </row>
        <row r="234">
          <cell r="B234" t="str">
            <v>09.03.05</v>
          </cell>
          <cell r="C234" t="str">
            <v>MONTAGEM PAINEL PARTIDA P/MOTOR-BOMBA ACIMA DE 15 ATÉ 40 CV</v>
          </cell>
          <cell r="D234" t="str">
            <v>06.400.012-0</v>
          </cell>
          <cell r="E234" t="str">
            <v>UN</v>
          </cell>
          <cell r="F234">
            <v>1</v>
          </cell>
          <cell r="G234">
            <v>1</v>
          </cell>
          <cell r="H234">
            <v>101.58</v>
          </cell>
          <cell r="I234">
            <v>152.77000000000001</v>
          </cell>
        </row>
        <row r="235">
          <cell r="B235" t="str">
            <v>09.04</v>
          </cell>
          <cell r="C235" t="str">
            <v>EQUIPAMENTOS E INSTALAÇÕES COMPLEMENTARES</v>
          </cell>
        </row>
        <row r="236">
          <cell r="B236" t="str">
            <v>09.04.01</v>
          </cell>
          <cell r="C236" t="str">
            <v>FORN. CONJ. RECALQUE P/ESGOTOS C/ GRUPO MOTOR-BOMBA SUBMERSIVEL 35 CV. FIXACAO, TUBO GUIA E CORRENTE CONF. ESPECIF. REF.</v>
          </cell>
          <cell r="D236" t="str">
            <v>18.050.000-8</v>
          </cell>
          <cell r="E236" t="str">
            <v>UN</v>
          </cell>
          <cell r="F236">
            <v>2</v>
          </cell>
          <cell r="G236">
            <v>2</v>
          </cell>
          <cell r="H236">
            <v>36396.04</v>
          </cell>
          <cell r="I236">
            <v>66895.92</v>
          </cell>
        </row>
        <row r="237">
          <cell r="B237" t="str">
            <v>09.04.02</v>
          </cell>
          <cell r="C237" t="str">
            <v>MONTAGEM DE CONJ. P/RECALQUE DE ESGOTOS ACIMA DE  15 CV ATÉ 40 CV, INCL. FIXAÇÕES, GUIA E CORRENTE</v>
          </cell>
          <cell r="D237" t="str">
            <v>05.125.001-6</v>
          </cell>
          <cell r="E237" t="str">
            <v>UN</v>
          </cell>
          <cell r="F237">
            <v>2</v>
          </cell>
          <cell r="G237">
            <v>2</v>
          </cell>
          <cell r="H237">
            <v>1796.42</v>
          </cell>
          <cell r="I237">
            <v>3413.19</v>
          </cell>
        </row>
        <row r="238">
          <cell r="B238">
            <v>10</v>
          </cell>
          <cell r="C238" t="str">
            <v>LINHA DE RECALQUE</v>
          </cell>
        </row>
        <row r="239">
          <cell r="B239" t="str">
            <v>10.01</v>
          </cell>
          <cell r="C239" t="str">
            <v>ESCAVACAO E ATERRO</v>
          </cell>
        </row>
        <row r="240">
          <cell r="B240" t="str">
            <v>10.01.01</v>
          </cell>
          <cell r="C240" t="str">
            <v>ESCAV. MEC. VALA/CAVA NÃO ESTRONCADA 1ª CATEG C/ESCAVADEIRA HIDRÁULICA ATÉ 1,5 M PROF., EXCLUSIVE ESGOTAMENTO</v>
          </cell>
          <cell r="D240" t="str">
            <v>03.020.050-0</v>
          </cell>
          <cell r="E240" t="str">
            <v>M3</v>
          </cell>
          <cell r="F240">
            <v>1680</v>
          </cell>
          <cell r="G240">
            <v>1680</v>
          </cell>
          <cell r="H240">
            <v>1.77</v>
          </cell>
          <cell r="I240">
            <v>3.26</v>
          </cell>
        </row>
        <row r="241">
          <cell r="B241" t="str">
            <v>10.01.02</v>
          </cell>
          <cell r="C241" t="str">
            <v xml:space="preserve">REATERRO COMPACTADO VALA/CAVA C/MAT. ESCAV. SELECIONADO EM CAMADAS DE 30 CM </v>
          </cell>
          <cell r="D241" t="str">
            <v>03.013.001-0</v>
          </cell>
          <cell r="E241" t="str">
            <v>M3</v>
          </cell>
          <cell r="F241">
            <v>962</v>
          </cell>
          <cell r="G241">
            <v>962</v>
          </cell>
          <cell r="H241">
            <v>5.97</v>
          </cell>
          <cell r="I241">
            <v>11.13</v>
          </cell>
        </row>
        <row r="242">
          <cell r="B242" t="str">
            <v>10.01.03</v>
          </cell>
          <cell r="C242" t="str">
            <v>REATERRO DE VALA/CAVA COM MATERIAL DE BOA QUALIDADE, UTILIZANDO VIBRO COMPACTADOR PORTÁTIL, EXCLUSIVE MATERIAL</v>
          </cell>
          <cell r="D242" t="str">
            <v>03.011.015-0</v>
          </cell>
          <cell r="E242" t="str">
            <v>M3</v>
          </cell>
          <cell r="F242">
            <v>296</v>
          </cell>
          <cell r="G242">
            <v>296</v>
          </cell>
          <cell r="H242">
            <v>4.76</v>
          </cell>
          <cell r="I242">
            <v>8.42</v>
          </cell>
        </row>
        <row r="243">
          <cell r="B243" t="str">
            <v>10.01.04</v>
          </cell>
          <cell r="C243" t="str">
            <v xml:space="preserve">REATERRO DE VALA COM PÓ DE PEDRA, INCLUSIVE FORNECIMENTO DOS MATERIAIS </v>
          </cell>
          <cell r="D243" t="str">
            <v>03.015.010-0</v>
          </cell>
          <cell r="E243" t="str">
            <v>M3</v>
          </cell>
          <cell r="F243">
            <v>222</v>
          </cell>
          <cell r="G243">
            <v>222</v>
          </cell>
          <cell r="H243">
            <v>15.47</v>
          </cell>
          <cell r="I243">
            <v>25.61</v>
          </cell>
        </row>
        <row r="244">
          <cell r="B244" t="str">
            <v>10.01.05</v>
          </cell>
          <cell r="C244" t="str">
            <v>ESCAVAÇÃO, CARGA  E DESCARGA TRANSPORTE A 10 KM, EXCLUSIVE ROYALITIES SOBRE O MATERIAL</v>
          </cell>
          <cell r="D244" t="str">
            <v>03.010.007-0</v>
          </cell>
          <cell r="E244" t="str">
            <v>M3</v>
          </cell>
          <cell r="F244">
            <v>296</v>
          </cell>
          <cell r="G244">
            <v>296</v>
          </cell>
          <cell r="H244">
            <v>8.3800000000000008</v>
          </cell>
          <cell r="I244">
            <v>17.07</v>
          </cell>
        </row>
        <row r="245">
          <cell r="B245" t="str">
            <v>10.01.06</v>
          </cell>
          <cell r="C245" t="str">
            <v>ROYALTIES SOBRE MATERIAL DE JAZIDA</v>
          </cell>
          <cell r="D245" t="str">
            <v>01.090.002-1</v>
          </cell>
          <cell r="E245" t="str">
            <v>M3</v>
          </cell>
          <cell r="F245">
            <v>296</v>
          </cell>
          <cell r="G245">
            <v>296</v>
          </cell>
          <cell r="H245">
            <v>1.1599999999999999</v>
          </cell>
          <cell r="I245">
            <v>2.0699999999999998</v>
          </cell>
        </row>
        <row r="246">
          <cell r="B246" t="str">
            <v>10.02</v>
          </cell>
          <cell r="C246" t="str">
            <v>TRANSPORTE DE SOLOS</v>
          </cell>
        </row>
        <row r="247">
          <cell r="B247" t="str">
            <v>10.02.01</v>
          </cell>
          <cell r="C247" t="str">
            <v>CARGA MANUAL E DESC. MEC. MAT. A GRANEL EM CAMINHÃO</v>
          </cell>
          <cell r="D247" t="str">
            <v>04.006.008-0</v>
          </cell>
          <cell r="E247" t="str">
            <v>T</v>
          </cell>
          <cell r="F247">
            <v>195</v>
          </cell>
          <cell r="G247">
            <v>195</v>
          </cell>
          <cell r="H247">
            <v>5.59</v>
          </cell>
          <cell r="I247">
            <v>10.51</v>
          </cell>
        </row>
        <row r="248">
          <cell r="B248" t="str">
            <v>10.02.02</v>
          </cell>
          <cell r="C248" t="str">
            <v>CARGA E DESCARGA MECÂNICA MATERIAL A GRANEL EM CAMINHÃO, INCLUSIVE EQUIPAMENTO CARREGADOR</v>
          </cell>
          <cell r="D248" t="str">
            <v>04.011.051-0</v>
          </cell>
          <cell r="E248" t="str">
            <v>T</v>
          </cell>
          <cell r="F248">
            <v>1100</v>
          </cell>
          <cell r="G248">
            <v>1100</v>
          </cell>
          <cell r="H248">
            <v>3.37</v>
          </cell>
          <cell r="I248">
            <v>6.76</v>
          </cell>
        </row>
        <row r="249">
          <cell r="B249" t="str">
            <v>10.02.03</v>
          </cell>
          <cell r="C249" t="str">
            <v>TRANSP. CARGA DE QUALQUER NATUREZA; EXCL. AS DESPESAS DE CARGA E DESCARGA TANTO DE ESPERA DO CAMINHAO COMO DE SERVENTE OU EQUIP. AUXIL., A VELOC. MEDIA DE 40KM/H EM CAMINHAO BASCULHANTE A OLEO DIESEL, C/CAPAC. UTIL DE 8T</v>
          </cell>
          <cell r="D249" t="str">
            <v>04.005.121-0</v>
          </cell>
          <cell r="E249" t="str">
            <v>T.KM</v>
          </cell>
          <cell r="F249">
            <v>25900</v>
          </cell>
          <cell r="G249">
            <v>25900</v>
          </cell>
          <cell r="H249">
            <v>0.26</v>
          </cell>
          <cell r="I249">
            <v>0.49</v>
          </cell>
        </row>
        <row r="250">
          <cell r="B250" t="str">
            <v>10.03</v>
          </cell>
          <cell r="C250" t="str">
            <v>ESGOTAMENTO</v>
          </cell>
        </row>
        <row r="251">
          <cell r="B251" t="str">
            <v>10.03.01</v>
          </cell>
          <cell r="C251" t="str">
            <v>ESGOTAMENTO DE VALA/CAVA P/BOMBEAMENTO DIRETO</v>
          </cell>
          <cell r="D251" t="str">
            <v>05.010.005-0</v>
          </cell>
          <cell r="E251" t="str">
            <v>CV.H</v>
          </cell>
          <cell r="F251">
            <v>1000</v>
          </cell>
          <cell r="G251">
            <v>1000</v>
          </cell>
          <cell r="H251">
            <v>1.67</v>
          </cell>
          <cell r="I251">
            <v>2.66</v>
          </cell>
        </row>
        <row r="252">
          <cell r="B252" t="str">
            <v>10.04</v>
          </cell>
          <cell r="C252" t="str">
            <v>FORNECIMENTO DE MATERIAIS</v>
          </cell>
        </row>
        <row r="253">
          <cell r="B253" t="str">
            <v>10.04.01</v>
          </cell>
          <cell r="C253" t="str">
            <v xml:space="preserve">FORN. TUBO DÚCTIL K-7 JE C/ REVEST. DE CIMENTO ALUMINOSO, INCL. ANEL DE BORRACHA NITRILICA DN = 300 MM, </v>
          </cell>
          <cell r="D253" t="str">
            <v>06.200.100-5</v>
          </cell>
          <cell r="E253" t="str">
            <v>M</v>
          </cell>
          <cell r="F253">
            <v>1800</v>
          </cell>
          <cell r="G253">
            <v>1800</v>
          </cell>
          <cell r="H253">
            <v>132.58000000000001</v>
          </cell>
          <cell r="I253">
            <v>416.83</v>
          </cell>
        </row>
        <row r="254">
          <cell r="B254" t="str">
            <v>10.04.02</v>
          </cell>
          <cell r="C254" t="str">
            <v xml:space="preserve">FORN. CURVA F. FUNDIDO BB JE DN 300MM X 45. </v>
          </cell>
          <cell r="D254" t="str">
            <v>06.200.052-8</v>
          </cell>
          <cell r="E254" t="str">
            <v>UN</v>
          </cell>
          <cell r="F254">
            <v>15</v>
          </cell>
          <cell r="G254">
            <v>15</v>
          </cell>
          <cell r="H254">
            <v>264.39</v>
          </cell>
          <cell r="I254">
            <v>831.24</v>
          </cell>
        </row>
        <row r="255">
          <cell r="B255" t="str">
            <v>10.04.03</v>
          </cell>
          <cell r="C255" t="str">
            <v>FORN. CURVA F. FUNDIDO BB JE DN 300MM X 22:30</v>
          </cell>
          <cell r="D255" t="str">
            <v>06.200.052-9</v>
          </cell>
          <cell r="E255" t="str">
            <v>UN</v>
          </cell>
          <cell r="F255">
            <v>15</v>
          </cell>
          <cell r="G255">
            <v>15</v>
          </cell>
          <cell r="H255">
            <v>241.49</v>
          </cell>
          <cell r="I255">
            <v>759.24</v>
          </cell>
        </row>
        <row r="256">
          <cell r="B256" t="str">
            <v>10.05</v>
          </cell>
          <cell r="C256" t="str">
            <v>PAVIMENTAÇÃO</v>
          </cell>
        </row>
        <row r="257">
          <cell r="B257" t="str">
            <v>10.05.01</v>
          </cell>
          <cell r="C257" t="str">
            <v>LEVANTAMENTO DE PAVIMENTOS E SEUS COMPLEMENTOS C/ AFASTAMENTO LATERAL DOS MAT. REMOVIDOS</v>
          </cell>
        </row>
        <row r="258">
          <cell r="B258" t="str">
            <v>10.05.01.01</v>
          </cell>
          <cell r="C258" t="str">
            <v>DEMOLIÇÃO C/AR COMPRIMIDO DE PAV. DE CONCR. ASFÁLTICO EXCL.BASE C/E=10CM</v>
          </cell>
          <cell r="D258" t="str">
            <v>05.002.006-0</v>
          </cell>
          <cell r="E258" t="str">
            <v>M2</v>
          </cell>
          <cell r="F258">
            <v>1440</v>
          </cell>
          <cell r="G258">
            <v>1440</v>
          </cell>
          <cell r="H258">
            <v>3.68</v>
          </cell>
          <cell r="I258">
            <v>6.56</v>
          </cell>
        </row>
        <row r="259">
          <cell r="B259" t="str">
            <v>10.05.01.02</v>
          </cell>
          <cell r="C259" t="str">
            <v>DEMOLIÇÃO, C/ AR COMPRIMIDO DE BASE DE MACADAME BETUMINOSO</v>
          </cell>
          <cell r="D259" t="str">
            <v>05.002.016-0</v>
          </cell>
          <cell r="E259" t="str">
            <v>M3</v>
          </cell>
          <cell r="F259">
            <v>288</v>
          </cell>
          <cell r="G259">
            <v>288</v>
          </cell>
          <cell r="H259">
            <v>36.72</v>
          </cell>
          <cell r="I259">
            <v>65.5</v>
          </cell>
        </row>
        <row r="260">
          <cell r="B260" t="str">
            <v>10.05.02</v>
          </cell>
          <cell r="C260" t="str">
            <v>EXECUÇÃO DE PAVIMENTOS E SEUS COMPLEMENTOS</v>
          </cell>
        </row>
        <row r="261">
          <cell r="B261" t="str">
            <v>10.05.02.01</v>
          </cell>
          <cell r="C261" t="str">
            <v>REPOSIÇÃO DE PAVIMENT. EM CONCR  ASFÁLT. USINADO A QUENTE, S/ IMPRIM. EXCL. O TRANSP. DA USINA P/ PISTA</v>
          </cell>
          <cell r="D261" t="str">
            <v>08.015.018-0</v>
          </cell>
          <cell r="E261" t="str">
            <v>T</v>
          </cell>
          <cell r="F261">
            <v>173</v>
          </cell>
          <cell r="G261">
            <v>173</v>
          </cell>
          <cell r="H261">
            <v>119.75</v>
          </cell>
          <cell r="I261">
            <v>277.45999999999998</v>
          </cell>
        </row>
        <row r="262">
          <cell r="B262" t="str">
            <v>10.05.02.02</v>
          </cell>
          <cell r="C262" t="str">
            <v>BASE DE CONCRETO FCK 10MPA PARA RECOMPOSIÇÃO DE PAVIMENTAÇÃO DE RUA, INCLUINDO A REMOÇÃO DO REATERRO, MATERIAIS, PREPARO E CONCRETAGEM ATE 20CM E TRANSPORTE DO ENTULHO EXCEDENTE ATE 20 KM</v>
          </cell>
          <cell r="D262" t="str">
            <v>08.038.001-0</v>
          </cell>
          <cell r="E262" t="str">
            <v>M2</v>
          </cell>
          <cell r="F262">
            <v>1440</v>
          </cell>
          <cell r="G262">
            <v>1440</v>
          </cell>
          <cell r="H262">
            <v>12.61</v>
          </cell>
          <cell r="I262">
            <v>18.73</v>
          </cell>
        </row>
        <row r="263">
          <cell r="B263" t="str">
            <v>10.05.02.03</v>
          </cell>
          <cell r="C263" t="str">
            <v>TRANSP. DE CARGA DE QUALQUER NATUREZA; EXCL. AS DESPESAS DE CARGA E DESCARGA TANTO DE ESPERA DO CAMINHÃO COMO DE SERVENTE OU EQUIP. AUXIL. VELOC. MEDIA DE 40KM/H EM CAMINHÃO BASCULANTE A OLEO DIESEL C/ CAPAC. UTIL DE 8T</v>
          </cell>
          <cell r="D263" t="str">
            <v>04.005.121-0</v>
          </cell>
          <cell r="E263" t="str">
            <v>T.KM</v>
          </cell>
          <cell r="F263">
            <v>3460</v>
          </cell>
          <cell r="G263">
            <v>3460</v>
          </cell>
          <cell r="H263">
            <v>0.26</v>
          </cell>
          <cell r="I263">
            <v>0.49</v>
          </cell>
        </row>
        <row r="264">
          <cell r="B264" t="str">
            <v>10.05.02.04</v>
          </cell>
          <cell r="C264" t="str">
            <v>PINTURA DE LIG. DE ACORDO C/INSTR. P/EXECUÇÃO DO DER-RJ.</v>
          </cell>
          <cell r="D264" t="str">
            <v>08.026.002-0</v>
          </cell>
          <cell r="E264" t="str">
            <v>M2</v>
          </cell>
          <cell r="F264">
            <v>1440</v>
          </cell>
          <cell r="G264">
            <v>1440</v>
          </cell>
          <cell r="H264">
            <v>0.93</v>
          </cell>
          <cell r="I264">
            <v>2.35</v>
          </cell>
        </row>
        <row r="265">
          <cell r="B265" t="str">
            <v>10.06</v>
          </cell>
          <cell r="C265" t="str">
            <v>ASSENTAMENTO</v>
          </cell>
        </row>
        <row r="266">
          <cell r="B266" t="str">
            <v>10.06.01</v>
          </cell>
          <cell r="C266" t="str">
            <v>ASSENT. TUBO F.FUNDIDO OU AÇO J. ELÁSTICA DN = 300 MM PARA DISTRIBUIÇÃO DE ÁGUA, EXCL. FORN. DE TUBOS E ANEIS DE BORRACHA, INCL. ATERRO E SOCA ATÉ A ALTURA DA GERATRIZ SUPERIOR DO TUBO E TESTE HIDROSTÁTICO.</v>
          </cell>
          <cell r="D266" t="str">
            <v>06.001.606-0</v>
          </cell>
          <cell r="E266" t="str">
            <v>M</v>
          </cell>
          <cell r="F266">
            <v>1800</v>
          </cell>
          <cell r="G266">
            <v>1800</v>
          </cell>
          <cell r="H266">
            <v>6.59</v>
          </cell>
          <cell r="I266">
            <v>12.25</v>
          </cell>
        </row>
        <row r="267">
          <cell r="B267" t="str">
            <v>10.06.02</v>
          </cell>
          <cell r="C267" t="str">
            <v>ASSENT. PEÇAS F.FUND. POR J. ELÁSTICA DN=300 MM</v>
          </cell>
          <cell r="D267" t="str">
            <v>06.001.656-0</v>
          </cell>
          <cell r="E267" t="str">
            <v>UN</v>
          </cell>
          <cell r="F267">
            <v>60</v>
          </cell>
          <cell r="G267">
            <v>60</v>
          </cell>
          <cell r="H267">
            <v>6.08</v>
          </cell>
          <cell r="I267">
            <v>11.3</v>
          </cell>
        </row>
        <row r="268">
          <cell r="B268" t="str">
            <v>10.07</v>
          </cell>
          <cell r="C268" t="str">
            <v>ESTRUTURAS E FUNDAÇÕES DIRETAS</v>
          </cell>
        </row>
        <row r="269">
          <cell r="B269" t="str">
            <v>10.07.01</v>
          </cell>
          <cell r="C269" t="str">
            <v>CONCRETO CICLÓPICO C/FCK 10 MPa, E 30% EM VOLUME DE PEDRA DE MÃO</v>
          </cell>
          <cell r="D269" t="str">
            <v>11.003.014-0</v>
          </cell>
          <cell r="E269" t="str">
            <v>M3</v>
          </cell>
          <cell r="F269">
            <v>42</v>
          </cell>
          <cell r="G269">
            <v>42</v>
          </cell>
          <cell r="H269">
            <v>190.58</v>
          </cell>
          <cell r="I269">
            <v>252.7</v>
          </cell>
        </row>
        <row r="270">
          <cell r="B270" t="str">
            <v>10.07.02</v>
          </cell>
          <cell r="C270" t="str">
            <v>FORMAS DE MAD. P/ PARAMENTOS PLANOS FORN. DOS MAT. E DESMOLDAGEM EXCL. ESCORAMENTO, SERVINDO A MADEIRA 2 VEZES</v>
          </cell>
          <cell r="D270" t="str">
            <v>11.004.021-0</v>
          </cell>
          <cell r="E270" t="str">
            <v>M2</v>
          </cell>
          <cell r="F270">
            <v>172</v>
          </cell>
          <cell r="G270">
            <v>172</v>
          </cell>
          <cell r="H270">
            <v>34.43</v>
          </cell>
          <cell r="I270">
            <v>57.53</v>
          </cell>
        </row>
        <row r="271">
          <cell r="B271" t="str">
            <v>10.07.03</v>
          </cell>
          <cell r="C271" t="str">
            <v>ESCORAMENTO DE FORMAS DE PARAMENTOS DE CONCRETO ATÉ 1,5M DE ALTURA, MEDIDO PELA AREA DE FORMA ESCORADA E COM REAPROVEITAMENTO DE 30% DA MADEIRA</v>
          </cell>
          <cell r="D271" t="str">
            <v>11.004.065-0</v>
          </cell>
          <cell r="E271" t="str">
            <v>M2</v>
          </cell>
          <cell r="F271">
            <v>172</v>
          </cell>
          <cell r="G271">
            <v>172</v>
          </cell>
          <cell r="H271">
            <v>6.18</v>
          </cell>
          <cell r="I271">
            <v>10.32</v>
          </cell>
        </row>
        <row r="272">
          <cell r="B272" t="str">
            <v>ELEVATÓRIA E LINHA DE RECALQUE DE ESGOTOS SANITÁRIOS DA SUBBACIA " M" - " EE-M"</v>
          </cell>
        </row>
        <row r="273">
          <cell r="B273">
            <v>1</v>
          </cell>
          <cell r="C273" t="str">
            <v>SERVIÇOS TÉCNICOS</v>
          </cell>
        </row>
        <row r="274">
          <cell r="B274" t="str">
            <v>01.01</v>
          </cell>
          <cell r="C274" t="str">
            <v>PROJETOS COMPLEMENTARES</v>
          </cell>
        </row>
        <row r="275">
          <cell r="B275" t="str">
            <v>01.01.01</v>
          </cell>
          <cell r="C275" t="str">
            <v>PROJETO EXECUTIVO</v>
          </cell>
          <cell r="D275" t="str">
            <v>01.050.001-8</v>
          </cell>
          <cell r="E275" t="str">
            <v>GL</v>
          </cell>
          <cell r="F275">
            <v>1</v>
          </cell>
          <cell r="G275">
            <v>0</v>
          </cell>
          <cell r="H275">
            <v>6653.09</v>
          </cell>
          <cell r="I275">
            <v>11137.27</v>
          </cell>
        </row>
        <row r="276">
          <cell r="B276" t="str">
            <v>01.01.02</v>
          </cell>
          <cell r="C276" t="str">
            <v>CADASTRO COMPLETO DAS OBRAS EXECUTADAS, ELABORADO CONFORME ESPECIFICICAÇÕES DA DIVISÃO DE CADASTRO TÉCNICO DA CEDAE</v>
          </cell>
          <cell r="D276" t="str">
            <v>01.019.000-1</v>
          </cell>
          <cell r="E276" t="str">
            <v>GL</v>
          </cell>
          <cell r="F276">
            <v>1</v>
          </cell>
          <cell r="G276">
            <v>1</v>
          </cell>
          <cell r="H276">
            <v>884.39</v>
          </cell>
          <cell r="I276">
            <v>1563.6</v>
          </cell>
        </row>
        <row r="277">
          <cell r="B277" t="str">
            <v>01.02</v>
          </cell>
          <cell r="C277" t="str">
            <v>SONDAGENS GEOTÉCNICAS</v>
          </cell>
        </row>
        <row r="278">
          <cell r="B278" t="str">
            <v>01.02.01</v>
          </cell>
          <cell r="C278" t="str">
            <v>MOBILIZAÇÃO E DESMOBILIZAÇÃO DE EQUIPAMENTO E EQUIPE DE SONDAGEM A PERCUSSÃO COM TRANSPORTE ATE 50KM</v>
          </cell>
          <cell r="D278" t="str">
            <v>01.008.050-0</v>
          </cell>
          <cell r="E278" t="str">
            <v>UN</v>
          </cell>
          <cell r="F278">
            <v>1</v>
          </cell>
          <cell r="G278">
            <v>1</v>
          </cell>
          <cell r="H278">
            <v>1244.71</v>
          </cell>
          <cell r="I278">
            <v>2279.06</v>
          </cell>
        </row>
        <row r="279">
          <cell r="B279" t="str">
            <v>01.02.02</v>
          </cell>
          <cell r="C279" t="str">
            <v>SONDAGEM A PERCUSSÃO, EM TERRENO COMUM, INCL. ENSAIO DE   PENETRAÇÃO, DIÂMETRO 3" INCL. DESL. E INSTALAÇÕES NO CANTEIRO</v>
          </cell>
          <cell r="D279" t="str">
            <v>01.003.001-0</v>
          </cell>
          <cell r="E279" t="str">
            <v>M</v>
          </cell>
          <cell r="F279">
            <v>50</v>
          </cell>
          <cell r="G279">
            <v>50</v>
          </cell>
          <cell r="H279">
            <v>22.86</v>
          </cell>
          <cell r="I279">
            <v>38.79</v>
          </cell>
        </row>
        <row r="280">
          <cell r="B280" t="str">
            <v>01.03</v>
          </cell>
          <cell r="C280" t="str">
            <v>TOPOGRAFIA</v>
          </cell>
        </row>
        <row r="281">
          <cell r="B281" t="str">
            <v>01.03.01</v>
          </cell>
          <cell r="C281" t="str">
            <v>MARCAÇÃO DE OBRA , CONSIDERADA A PROJEÇÀO HORIZONTAL DA ÁREA ENVOLVENTE.</v>
          </cell>
          <cell r="D281" t="str">
            <v>01.018.001-0</v>
          </cell>
          <cell r="E281" t="str">
            <v>M2</v>
          </cell>
          <cell r="F281">
            <v>47.7</v>
          </cell>
          <cell r="G281">
            <v>47.7</v>
          </cell>
          <cell r="H281">
            <v>2.9</v>
          </cell>
          <cell r="I281">
            <v>4.88</v>
          </cell>
        </row>
        <row r="282">
          <cell r="B282">
            <v>2</v>
          </cell>
          <cell r="C282" t="str">
            <v>SERVIÇOS PRELIMINARES</v>
          </cell>
        </row>
        <row r="283">
          <cell r="B283" t="str">
            <v>02.01</v>
          </cell>
          <cell r="C283" t="str">
            <v>SINALIZAÇÃO E SEGURANÇA DE VEÍCULOS E PEDESTRES CONF. RESOLUÇÃO SMO 379 DE 29/08/84</v>
          </cell>
        </row>
        <row r="284">
          <cell r="B284" t="str">
            <v>02.01.01</v>
          </cell>
          <cell r="C284" t="str">
            <v>BARRAGEM DE BLOQUEIO P/ DESVIO DE TRANSITO - MOBILIZAÇÃO C/ REAPROVEITAMENTO DE 40 VEZES.</v>
          </cell>
          <cell r="D284" t="str">
            <v>02.020.005-0</v>
          </cell>
          <cell r="E284" t="str">
            <v>M</v>
          </cell>
          <cell r="F284">
            <v>202</v>
          </cell>
          <cell r="G284">
            <v>202</v>
          </cell>
          <cell r="H284">
            <v>0.76</v>
          </cell>
          <cell r="I284">
            <v>1.38</v>
          </cell>
        </row>
        <row r="285">
          <cell r="B285" t="str">
            <v>02.01.02</v>
          </cell>
          <cell r="C285" t="str">
            <v>BARRAGEM DE BLOQUEIO P/ DESVIO DE TRANSITO - COLOCAÇÃO E RETIRADA</v>
          </cell>
          <cell r="D285" t="str">
            <v>02.020.006-0</v>
          </cell>
          <cell r="E285" t="str">
            <v>M</v>
          </cell>
          <cell r="F285">
            <v>1088</v>
          </cell>
          <cell r="G285">
            <v>1088</v>
          </cell>
          <cell r="H285">
            <v>1.24</v>
          </cell>
          <cell r="I285">
            <v>2.25</v>
          </cell>
        </row>
        <row r="286">
          <cell r="B286" t="str">
            <v>02.01.03</v>
          </cell>
          <cell r="C286" t="str">
            <v>SEMÁFORO P/ SINALIZAÇÃO NOTURNA DE VALAS - MOBILIZAÇÃO</v>
          </cell>
          <cell r="D286" t="str">
            <v>02.020.009-0</v>
          </cell>
          <cell r="E286" t="str">
            <v>UN</v>
          </cell>
          <cell r="F286">
            <v>36</v>
          </cell>
          <cell r="G286">
            <v>36</v>
          </cell>
          <cell r="H286">
            <v>12.43</v>
          </cell>
          <cell r="I286">
            <v>22.57</v>
          </cell>
        </row>
        <row r="287">
          <cell r="B287" t="str">
            <v>02.01.04</v>
          </cell>
          <cell r="C287" t="str">
            <v>SEMÁFORO P/ SINALIZAÇÃO NOTURNA DE VALAS - COLOCAÇÃO E RETIRADA</v>
          </cell>
          <cell r="D287" t="str">
            <v>02.020.010-0</v>
          </cell>
          <cell r="E287" t="str">
            <v>UN</v>
          </cell>
          <cell r="F287">
            <v>218</v>
          </cell>
          <cell r="G287">
            <v>218</v>
          </cell>
          <cell r="H287">
            <v>1.51</v>
          </cell>
          <cell r="I287">
            <v>2.74</v>
          </cell>
        </row>
        <row r="288">
          <cell r="B288" t="str">
            <v>02.01.05</v>
          </cell>
          <cell r="C288" t="str">
            <v>PLACA DE SINALIZAÇÃO PREVENTIVA - MOBILIZAÇÃO</v>
          </cell>
          <cell r="D288" t="str">
            <v>02.020.011-0</v>
          </cell>
          <cell r="E288" t="str">
            <v>UN</v>
          </cell>
          <cell r="F288">
            <v>5</v>
          </cell>
          <cell r="G288">
            <v>5</v>
          </cell>
          <cell r="H288">
            <v>21.95</v>
          </cell>
          <cell r="I288">
            <v>39.86</v>
          </cell>
        </row>
        <row r="289">
          <cell r="B289" t="str">
            <v>02.01.06</v>
          </cell>
          <cell r="C289" t="str">
            <v>PLACA DE SINALIZAÇÃO PREVENTIVA - COLOCAÇÀO E RETIRADA</v>
          </cell>
          <cell r="D289" t="str">
            <v>02.020.012-0</v>
          </cell>
          <cell r="E289" t="str">
            <v>UN</v>
          </cell>
          <cell r="F289">
            <v>5</v>
          </cell>
          <cell r="G289">
            <v>5</v>
          </cell>
          <cell r="H289">
            <v>2.89</v>
          </cell>
          <cell r="I289">
            <v>5.24</v>
          </cell>
        </row>
        <row r="290">
          <cell r="B290" t="str">
            <v>02.01.07</v>
          </cell>
          <cell r="C290" t="str">
            <v>PLACA PARA IDENTIFICAÇÃO DE OBRA EM VIA URBANA - MOBILIZAÇÃO</v>
          </cell>
          <cell r="D290" t="str">
            <v>02.020.007-0</v>
          </cell>
          <cell r="E290" t="str">
            <v>UN</v>
          </cell>
          <cell r="F290">
            <v>2</v>
          </cell>
          <cell r="G290">
            <v>2</v>
          </cell>
          <cell r="H290">
            <v>71.67</v>
          </cell>
          <cell r="I290">
            <v>130.15</v>
          </cell>
        </row>
        <row r="291">
          <cell r="B291" t="str">
            <v>02.01.08</v>
          </cell>
          <cell r="C291" t="str">
            <v xml:space="preserve">PLACA PARA IDENTIFICAÇÃO DE OBRA EM VIA URBANA -  COLOCAÇÃO E RETIRADA </v>
          </cell>
          <cell r="D291" t="str">
            <v>02.020.008-0</v>
          </cell>
          <cell r="E291" t="str">
            <v>UN</v>
          </cell>
          <cell r="F291">
            <v>2</v>
          </cell>
          <cell r="G291">
            <v>2</v>
          </cell>
          <cell r="H291">
            <v>4.87</v>
          </cell>
          <cell r="I291">
            <v>8.84</v>
          </cell>
        </row>
        <row r="292">
          <cell r="B292" t="str">
            <v>02.01.09</v>
          </cell>
          <cell r="C292" t="str">
            <v>CERCA PROTETORA DE  VALA, CONSTRUÍDA C/ MONTANTES DE 3" X 3" DE PINHO COM 1,50 M DE COMPRIMENTO</v>
          </cell>
          <cell r="D292" t="str">
            <v>02.011.001-0</v>
          </cell>
          <cell r="E292" t="str">
            <v>M</v>
          </cell>
          <cell r="F292">
            <v>17</v>
          </cell>
          <cell r="G292">
            <v>17</v>
          </cell>
          <cell r="H292">
            <v>6.91</v>
          </cell>
          <cell r="I292">
            <v>11.29</v>
          </cell>
        </row>
        <row r="293">
          <cell r="B293" t="str">
            <v>02.01.10</v>
          </cell>
          <cell r="C293" t="str">
            <v>CERCA PROTETORA DE VALA, CONSTRUÍDA C/ MONTANTES FINCADOS CADA 2 ME 2 TÁBUAS HORIZ. DE 1" X 12" - MOBILIZAÇÃO</v>
          </cell>
          <cell r="D293" t="str">
            <v>02.011.002-0</v>
          </cell>
          <cell r="E293" t="str">
            <v>M</v>
          </cell>
          <cell r="F293">
            <v>170</v>
          </cell>
          <cell r="G293">
            <v>170</v>
          </cell>
          <cell r="H293">
            <v>4.43</v>
          </cell>
          <cell r="I293">
            <v>7.23</v>
          </cell>
        </row>
        <row r="294">
          <cell r="B294">
            <v>3</v>
          </cell>
          <cell r="C294" t="str">
            <v>MOVIMENTO DE TERRA</v>
          </cell>
        </row>
        <row r="295">
          <cell r="B295" t="str">
            <v>03.01</v>
          </cell>
          <cell r="C295" t="str">
            <v>ESCAVAÇÃO E ATERRO</v>
          </cell>
        </row>
        <row r="296">
          <cell r="B296" t="str">
            <v>03.01.01</v>
          </cell>
          <cell r="C296" t="str">
            <v>DESMATAMENTO E LIMPEZA DO TERRENO C/ TRATOR D7</v>
          </cell>
          <cell r="D296" t="str">
            <v>01.006.004-0</v>
          </cell>
          <cell r="E296" t="str">
            <v>M2</v>
          </cell>
          <cell r="F296">
            <v>47.7</v>
          </cell>
          <cell r="G296">
            <v>47.7</v>
          </cell>
          <cell r="H296">
            <v>0.69</v>
          </cell>
          <cell r="I296">
            <v>1.46</v>
          </cell>
        </row>
        <row r="297">
          <cell r="B297" t="str">
            <v>03.01.02</v>
          </cell>
          <cell r="C297" t="str">
            <v>PREPARO MANUAL TERRENO C/ FERRAMENTAS MANUAIS E RASPAGEM EVENTUALMENTE ATE 0,25M DE PROFUNDIDADE E AFASTAMENTO LATERAL DO MATERIAL EXCEDENTE EXCLUSIVE COMPACTAÇÃO.</v>
          </cell>
          <cell r="D297" t="str">
            <v>01.005.001-0</v>
          </cell>
          <cell r="E297" t="str">
            <v>M2</v>
          </cell>
          <cell r="F297">
            <v>47.7</v>
          </cell>
          <cell r="G297">
            <v>47.7</v>
          </cell>
          <cell r="H297">
            <v>1.82</v>
          </cell>
          <cell r="I297">
            <v>3.4</v>
          </cell>
        </row>
        <row r="298">
          <cell r="B298" t="str">
            <v>03.01.03</v>
          </cell>
          <cell r="C298" t="str">
            <v>ESCAVAÇÃO MECÂNICA DE VALA NÃO ESCORADA, EM MATERIAL DE 1ª CAT. ATÉ 1,5 PROF, UTILIZ. RETRO-ESCAVADEIRA EXCLUSIVE ESGOTAMENTO</v>
          </cell>
          <cell r="D298" t="str">
            <v>03.016.015-0</v>
          </cell>
          <cell r="E298" t="str">
            <v>M3</v>
          </cell>
          <cell r="F298">
            <v>28</v>
          </cell>
          <cell r="G298">
            <v>28</v>
          </cell>
          <cell r="H298">
            <v>2.29</v>
          </cell>
          <cell r="I298">
            <v>4.47</v>
          </cell>
        </row>
        <row r="299">
          <cell r="B299" t="str">
            <v>03.01.04</v>
          </cell>
          <cell r="C299" t="str">
            <v>ESCAV. MEC. VALA/CAVA ESCORADA,  1ª CATEG, C/ ESCAVADEIRA HIDRÁULICA ENTRE 1,5 E 3,0 M PROF., EXCLUSIVE ESGOTAMENTO E ESCORAMENTO</v>
          </cell>
          <cell r="D299" t="str">
            <v>03.020.085-0</v>
          </cell>
          <cell r="E299" t="str">
            <v>M3</v>
          </cell>
          <cell r="F299">
            <v>28</v>
          </cell>
          <cell r="G299">
            <v>28</v>
          </cell>
          <cell r="H299">
            <v>2.41</v>
          </cell>
          <cell r="I299">
            <v>4.4400000000000004</v>
          </cell>
        </row>
        <row r="300">
          <cell r="B300" t="str">
            <v>03.01.05</v>
          </cell>
          <cell r="C300" t="str">
            <v>ESCAVAÇÃO MEC. VALA/CAVA ESCORADA, 1ª CATEG. C/ ESCAVADEIRA HIDRÁULICA ENTRE 3,00 E 4,50 M DE PROF., EXCLUSIVE ESGOTAMENTO E ESCORAMENTO</v>
          </cell>
          <cell r="D300" t="str">
            <v>03.020.090-0</v>
          </cell>
          <cell r="E300" t="str">
            <v>M3</v>
          </cell>
          <cell r="F300">
            <v>28</v>
          </cell>
          <cell r="G300">
            <v>28</v>
          </cell>
          <cell r="H300">
            <v>3.58</v>
          </cell>
          <cell r="I300">
            <v>6.6</v>
          </cell>
        </row>
        <row r="301">
          <cell r="B301" t="str">
            <v>03.01.06</v>
          </cell>
          <cell r="C301" t="str">
            <v>ESCAVAÇÃO MEC. VALA/CAVA ESCORADA, 1ª CATEG. C/ ESCAVADEIRA HIDRÁULICA ENTRE 4,50 E 6,0 M DE PROF., EXCLUSIVE ESGOTAMENTO E ESCORAMENTO</v>
          </cell>
          <cell r="D301" t="str">
            <v>03.020.100-0</v>
          </cell>
          <cell r="E301" t="str">
            <v>M3</v>
          </cell>
          <cell r="F301">
            <v>28</v>
          </cell>
          <cell r="G301">
            <v>28</v>
          </cell>
          <cell r="H301">
            <v>5.23</v>
          </cell>
          <cell r="I301">
            <v>9.65</v>
          </cell>
        </row>
        <row r="302">
          <cell r="B302" t="str">
            <v>03.01.07</v>
          </cell>
          <cell r="C302" t="str">
            <v>ESCAVAÇÃO MEC. VALA/CAVA ESTRONCADA, 1ª CATEG. ACIMA DE 6M DE PROFUNDIDADE</v>
          </cell>
          <cell r="D302" t="str">
            <v>03.020.110-1</v>
          </cell>
          <cell r="E302" t="str">
            <v>M3</v>
          </cell>
          <cell r="F302">
            <v>37</v>
          </cell>
          <cell r="G302">
            <v>37</v>
          </cell>
          <cell r="H302">
            <v>9.9600000000000009</v>
          </cell>
          <cell r="I302">
            <v>18.38</v>
          </cell>
        </row>
        <row r="303">
          <cell r="B303" t="str">
            <v>03.01.08</v>
          </cell>
          <cell r="C303" t="str">
            <v>REATERRO COMPACTADO VALA/CAVA C/MAT. ESCAV. SELECIONADO EM CAMADAS DE 30 CM</v>
          </cell>
          <cell r="D303" t="str">
            <v>03.013.001-0</v>
          </cell>
          <cell r="E303" t="str">
            <v>M3</v>
          </cell>
          <cell r="F303">
            <v>20</v>
          </cell>
          <cell r="G303">
            <v>20</v>
          </cell>
          <cell r="H303">
            <v>5.97</v>
          </cell>
          <cell r="I303">
            <v>11.13</v>
          </cell>
        </row>
        <row r="304">
          <cell r="B304" t="str">
            <v>03.01.09</v>
          </cell>
          <cell r="C304" t="str">
            <v>REATERRO DE VALA/CAVA COM MATERIAL DE BOA QUALIDADE, UTILIZANDO VIBRO COMPACTADOR PORTÁTIL, EXCLUSIVE MATERIAL</v>
          </cell>
          <cell r="D304" t="str">
            <v>03.011.015-0</v>
          </cell>
          <cell r="E304" t="str">
            <v>M3</v>
          </cell>
          <cell r="F304">
            <v>21</v>
          </cell>
          <cell r="G304">
            <v>21</v>
          </cell>
          <cell r="H304">
            <v>4.76</v>
          </cell>
          <cell r="I304">
            <v>8.42</v>
          </cell>
        </row>
        <row r="305">
          <cell r="B305" t="str">
            <v>03.01.10</v>
          </cell>
          <cell r="C305" t="str">
            <v xml:space="preserve">REATERRO DE VALA COM PÓ DE PEDRA, INCLUSIVE FORNECIMENTO DOS MATERIAIS </v>
          </cell>
          <cell r="D305" t="str">
            <v>03.015.010-0</v>
          </cell>
          <cell r="E305" t="str">
            <v>M3</v>
          </cell>
          <cell r="F305">
            <v>40</v>
          </cell>
          <cell r="G305">
            <v>40</v>
          </cell>
          <cell r="H305">
            <v>15.47</v>
          </cell>
          <cell r="I305">
            <v>25.61</v>
          </cell>
        </row>
        <row r="306">
          <cell r="B306" t="str">
            <v>03.01.11</v>
          </cell>
          <cell r="C306" t="str">
            <v>ESCAVAÇÃO CARGA E DESCARGA, TRANSPORTE A 10 KM, EXCLUSIVE ROYALITIES SOBRE O MATERIAL</v>
          </cell>
          <cell r="D306" t="str">
            <v>03.010.007-0</v>
          </cell>
          <cell r="E306" t="str">
            <v>M3</v>
          </cell>
          <cell r="F306">
            <v>21</v>
          </cell>
          <cell r="G306">
            <v>21</v>
          </cell>
          <cell r="H306">
            <v>8.3800000000000008</v>
          </cell>
          <cell r="I306">
            <v>17.07</v>
          </cell>
        </row>
        <row r="307">
          <cell r="B307" t="str">
            <v>03.01.12</v>
          </cell>
          <cell r="C307" t="str">
            <v>ROYALTIES SOBRE MATERIAL DE JAZIDA</v>
          </cell>
          <cell r="D307" t="str">
            <v>01.090.002-1</v>
          </cell>
          <cell r="E307" t="str">
            <v>M3</v>
          </cell>
          <cell r="F307">
            <v>21</v>
          </cell>
          <cell r="G307">
            <v>21</v>
          </cell>
          <cell r="H307">
            <v>1.1599999999999999</v>
          </cell>
          <cell r="I307">
            <v>2.0699999999999998</v>
          </cell>
        </row>
        <row r="308">
          <cell r="B308" t="str">
            <v>03.02</v>
          </cell>
          <cell r="C308" t="str">
            <v>TRANSPORTE DE SOLOS</v>
          </cell>
        </row>
        <row r="309">
          <cell r="B309" t="str">
            <v>03.02.01</v>
          </cell>
          <cell r="C309" t="str">
            <v>CARGA E DESCARGA MECÂNICA MATERIAL A GRANEL EM CAMINHÃO, INCLUSIVE EQUIPAMENTO CARREGADOR</v>
          </cell>
          <cell r="D309" t="str">
            <v>04.011.051-0</v>
          </cell>
          <cell r="E309" t="str">
            <v>T</v>
          </cell>
          <cell r="F309">
            <v>110</v>
          </cell>
          <cell r="G309">
            <v>110</v>
          </cell>
          <cell r="H309">
            <v>3.37</v>
          </cell>
          <cell r="I309">
            <v>6.76</v>
          </cell>
        </row>
        <row r="310">
          <cell r="B310" t="str">
            <v>03.02.02</v>
          </cell>
          <cell r="C310" t="str">
            <v>TRANSP. DE CARGA DE QUALQUER NATUREZA, EXCL. AS DESPESAS DE CARGA E DESCARGA TANTO DE ESPERA DO CAMINHÃO COMO DE SERVENTE OU EQUIP. AUXIL., A VELOC. MEDIA DE 40KM/H CAMINHAO BASCULANTE A ÓLEO DIESEL DE 8T</v>
          </cell>
          <cell r="D310" t="str">
            <v>04.005.121-0</v>
          </cell>
          <cell r="E310" t="str">
            <v>T.KM</v>
          </cell>
          <cell r="F310">
            <v>2200</v>
          </cell>
          <cell r="G310">
            <v>2200</v>
          </cell>
          <cell r="H310">
            <v>0.26</v>
          </cell>
          <cell r="I310">
            <v>0.49</v>
          </cell>
        </row>
        <row r="311">
          <cell r="B311">
            <v>4</v>
          </cell>
          <cell r="C311" t="str">
            <v>ESCORAMENTO</v>
          </cell>
        </row>
        <row r="312">
          <cell r="B312" t="str">
            <v>04.02</v>
          </cell>
          <cell r="C312" t="str">
            <v>ESCORAMENTO MISTO DE PRANCHADA HORIZONTAL ATÉ 8M DE PROFUNDIDADE COM PRANCHAS DE MADEIRA DE 3" X 12", ESTACAS LONGARINAS E ESTRONCAS DE AÇO I DE 10", INCLUSIVE FORNECIMENTO, COLOCAÇÃO E RETIRADA DE TODOS OS MATERIAIS, COM REAPROVEITAMENTO DESTES.</v>
          </cell>
          <cell r="D312" t="str">
            <v>05.077.001-1</v>
          </cell>
          <cell r="E312" t="str">
            <v>M2</v>
          </cell>
          <cell r="F312">
            <v>140</v>
          </cell>
          <cell r="G312">
            <v>140</v>
          </cell>
          <cell r="H312">
            <v>157.75</v>
          </cell>
          <cell r="I312">
            <v>283.95</v>
          </cell>
        </row>
        <row r="313">
          <cell r="B313">
            <v>5</v>
          </cell>
          <cell r="C313" t="str">
            <v>ESGOTAMENTO</v>
          </cell>
        </row>
        <row r="314">
          <cell r="B314" t="str">
            <v>05.01</v>
          </cell>
          <cell r="C314" t="str">
            <v>ESGOTAMENTO DE VALA/CAVA P/ BOMBEAMENTO DIRETO</v>
          </cell>
          <cell r="D314" t="str">
            <v>05.010.005-0</v>
          </cell>
          <cell r="E314" t="str">
            <v>CV.H</v>
          </cell>
          <cell r="F314">
            <v>4800</v>
          </cell>
          <cell r="G314">
            <v>4800</v>
          </cell>
          <cell r="H314">
            <v>1.67</v>
          </cell>
          <cell r="I314">
            <v>2.66</v>
          </cell>
        </row>
        <row r="315">
          <cell r="B315" t="str">
            <v>05.02</v>
          </cell>
          <cell r="C315" t="str">
            <v>REBAIXAMENTO DO LENÇOL FREÁTICO</v>
          </cell>
        </row>
        <row r="316">
          <cell r="B316" t="str">
            <v>05.02.01</v>
          </cell>
          <cell r="C316" t="str">
            <v>MONTAGEM E DESMONT. CONJ. BOMBAS, CABINE E TUBULAÇÃO COLETORA DE SIST. REBAIXAMENTO.</v>
          </cell>
          <cell r="D316" t="str">
            <v>01.007.010-0</v>
          </cell>
          <cell r="E316" t="str">
            <v>UN</v>
          </cell>
          <cell r="F316">
            <v>1</v>
          </cell>
          <cell r="G316">
            <v>1</v>
          </cell>
          <cell r="H316">
            <v>1036.4000000000001</v>
          </cell>
          <cell r="I316">
            <v>1587.76</v>
          </cell>
        </row>
        <row r="317">
          <cell r="B317" t="str">
            <v>05.02.02</v>
          </cell>
          <cell r="C317" t="str">
            <v>CRAVAÇÃO E RETIRADA DE PONTEIRA FILTRANTE</v>
          </cell>
          <cell r="D317" t="str">
            <v>01.007.020-0</v>
          </cell>
          <cell r="E317" t="str">
            <v>UN</v>
          </cell>
          <cell r="F317">
            <v>30</v>
          </cell>
          <cell r="G317">
            <v>30</v>
          </cell>
          <cell r="H317">
            <v>40.299999999999997</v>
          </cell>
          <cell r="I317">
            <v>61.73</v>
          </cell>
        </row>
        <row r="318">
          <cell r="B318" t="str">
            <v>05.02.03</v>
          </cell>
          <cell r="C318" t="str">
            <v>DESPESAS DE ENERGIA DE SIST. REBAIXAMENTO</v>
          </cell>
          <cell r="D318" t="str">
            <v>01.007.030-0</v>
          </cell>
          <cell r="E318" t="str">
            <v>CV.H</v>
          </cell>
          <cell r="F318">
            <v>14400</v>
          </cell>
          <cell r="G318">
            <v>14400</v>
          </cell>
          <cell r="H318">
            <v>0.27</v>
          </cell>
          <cell r="I318">
            <v>0.41</v>
          </cell>
        </row>
        <row r="319">
          <cell r="B319" t="str">
            <v>05.02.04</v>
          </cell>
          <cell r="C319" t="str">
            <v>MANUTENÇÃO E OPERA€AO DO SIST. DE REBAIXAMENTO</v>
          </cell>
          <cell r="D319" t="str">
            <v>01.007.025-0</v>
          </cell>
          <cell r="E319" t="str">
            <v>DIA</v>
          </cell>
          <cell r="F319">
            <v>60</v>
          </cell>
          <cell r="G319">
            <v>60</v>
          </cell>
          <cell r="H319">
            <v>97.88</v>
          </cell>
          <cell r="I319">
            <v>149.94999999999999</v>
          </cell>
        </row>
        <row r="320">
          <cell r="B320">
            <v>6</v>
          </cell>
          <cell r="C320" t="str">
            <v>ESTRUTURAS E FUNDAÇÕES DIRETAS</v>
          </cell>
        </row>
        <row r="321">
          <cell r="B321" t="str">
            <v>06.01</v>
          </cell>
          <cell r="C321" t="str">
            <v>CONCR. DOSADO RACIONALMENTE P/FCK 10 MPa INCL. MAT. PREPARO, TRANSPORTE, LANÇAMENTO E ADENSAMENTO</v>
          </cell>
          <cell r="D321" t="str">
            <v>11.003.001-0</v>
          </cell>
          <cell r="E321" t="str">
            <v>M3</v>
          </cell>
          <cell r="F321">
            <v>3</v>
          </cell>
          <cell r="G321">
            <v>3</v>
          </cell>
          <cell r="H321">
            <v>211.76</v>
          </cell>
          <cell r="I321">
            <v>280.79000000000002</v>
          </cell>
        </row>
        <row r="322">
          <cell r="B322" t="str">
            <v>06.02</v>
          </cell>
          <cell r="C322" t="str">
            <v>CONCRETO DOSADO RACIONALMENTE P/FCK 20 MPa, INCLUSIVE MATERIAL, PREPARO, TRANSPORTE, LANÇAMENTO E ADENSAMENTO.</v>
          </cell>
          <cell r="D322" t="str">
            <v>11.003.003-0</v>
          </cell>
          <cell r="E322" t="str">
            <v>M3</v>
          </cell>
          <cell r="F322">
            <v>3.5</v>
          </cell>
          <cell r="G322">
            <v>3.5</v>
          </cell>
          <cell r="H322">
            <v>287.55</v>
          </cell>
          <cell r="I322">
            <v>381.29</v>
          </cell>
        </row>
        <row r="323">
          <cell r="B323" t="str">
            <v>06.03</v>
          </cell>
          <cell r="C323" t="str">
            <v>FORMA DE MAD. P/MOLDAGEM DE PECAS DE CONCR. ARM. C/PARAMENTOS PLANOS, EM LAJES, VIGAS, PAREDES, ETC., INCL. FORN. DOS MAT. E DESMOLDAGEM SERVINDO A MAD. 1,4 VEZES, TABUAS DE PINHO DE 3ª, OU MAD. EQUIVAL. C/a = 2,5 cm, SERVINDO TAMBEM P/ TRAVESSAS, EXC, ES</v>
          </cell>
          <cell r="D323" t="str">
            <v>11.004.022-0</v>
          </cell>
          <cell r="E323" t="str">
            <v>M2</v>
          </cell>
          <cell r="F323">
            <v>13</v>
          </cell>
          <cell r="G323">
            <v>13</v>
          </cell>
          <cell r="H323">
            <v>36.85</v>
          </cell>
          <cell r="I323">
            <v>61.57</v>
          </cell>
        </row>
        <row r="324">
          <cell r="B324" t="str">
            <v>06.04</v>
          </cell>
          <cell r="C324" t="str">
            <v>ESCOR. DE FORMAS C/ MAD. P/ LAJES E TETOS</v>
          </cell>
          <cell r="D324" t="str">
            <v>11.004.035-0</v>
          </cell>
          <cell r="E324" t="str">
            <v>M3</v>
          </cell>
          <cell r="F324">
            <v>66</v>
          </cell>
          <cell r="G324">
            <v>66</v>
          </cell>
          <cell r="H324">
            <v>2.59</v>
          </cell>
          <cell r="I324">
            <v>4.32</v>
          </cell>
        </row>
        <row r="325">
          <cell r="B325" t="str">
            <v>06.05</v>
          </cell>
          <cell r="C325" t="str">
            <v>FORN. DE BARRA DE AÇO CA-50 DE 8MM ATE 12,5 MM</v>
          </cell>
          <cell r="D325" t="str">
            <v>11.009.014-0</v>
          </cell>
          <cell r="E325" t="str">
            <v>KG</v>
          </cell>
          <cell r="F325">
            <v>280</v>
          </cell>
          <cell r="G325">
            <v>280</v>
          </cell>
          <cell r="H325">
            <v>1.51</v>
          </cell>
          <cell r="I325">
            <v>3.02</v>
          </cell>
        </row>
        <row r="326">
          <cell r="B326" t="str">
            <v>06.06</v>
          </cell>
          <cell r="C326" t="str">
            <v>FORN. DE BARRA DE AÇO CA-50 DIAM. ACIMA DE 12,5 MM</v>
          </cell>
          <cell r="D326" t="str">
            <v>11.009.015-0</v>
          </cell>
          <cell r="E326" t="str">
            <v>KG</v>
          </cell>
          <cell r="F326">
            <v>35</v>
          </cell>
          <cell r="G326">
            <v>35</v>
          </cell>
          <cell r="H326">
            <v>1.35</v>
          </cell>
          <cell r="I326">
            <v>2.7</v>
          </cell>
        </row>
        <row r="327">
          <cell r="B327" t="str">
            <v>06.07</v>
          </cell>
          <cell r="C327" t="str">
            <v>CORTE, DOBRAGEM, MONTAGEM E COLOCAÇÃO DE FERRAGENS NAS FORMAS, AÇO CA-50A OU CA-50B, ATE 12,5 MM</v>
          </cell>
          <cell r="D327" t="str">
            <v>11.011.030-0</v>
          </cell>
          <cell r="E327" t="str">
            <v>KG</v>
          </cell>
          <cell r="F327">
            <v>280</v>
          </cell>
          <cell r="G327">
            <v>280</v>
          </cell>
          <cell r="H327">
            <v>0.8</v>
          </cell>
          <cell r="I327">
            <v>1.44</v>
          </cell>
        </row>
        <row r="328">
          <cell r="B328" t="str">
            <v>06.08</v>
          </cell>
          <cell r="C328" t="str">
            <v>CORTE DOBRAGEM MONTAGEM E COLOCAÇÃO DE FERRAGENS NAS FORMAS,  ACO CA50A OU CA50B, DIÂM. ACIMA DE 12,5MM</v>
          </cell>
          <cell r="D328" t="str">
            <v>11.011.031-0</v>
          </cell>
          <cell r="E328" t="str">
            <v>KG</v>
          </cell>
          <cell r="F328">
            <v>35</v>
          </cell>
          <cell r="G328">
            <v>35</v>
          </cell>
          <cell r="H328">
            <v>0.8</v>
          </cell>
          <cell r="I328">
            <v>1.44</v>
          </cell>
        </row>
        <row r="329">
          <cell r="B329" t="str">
            <v>06.09</v>
          </cell>
          <cell r="C329" t="str">
            <v xml:space="preserve">FORNECIMENTO E ASSENTAMENTO DE ANEL DE CONCRETO DI = 3,00M </v>
          </cell>
          <cell r="D329" t="str">
            <v>06.018.004-3</v>
          </cell>
          <cell r="E329" t="str">
            <v>M</v>
          </cell>
          <cell r="F329">
            <v>7.5</v>
          </cell>
          <cell r="G329">
            <v>7.5</v>
          </cell>
          <cell r="H329">
            <v>1196.17</v>
          </cell>
          <cell r="I329">
            <v>2218.89</v>
          </cell>
        </row>
        <row r="330">
          <cell r="B330" t="str">
            <v>06.10</v>
          </cell>
          <cell r="C330" t="str">
            <v>FORNECIMENTO E ASSENTAMENTO DE TAMPÃO DE F.F. DE TRÊS SEÇÕES (TS)</v>
          </cell>
          <cell r="D330" t="str">
            <v>06.016.016-0</v>
          </cell>
          <cell r="E330" t="str">
            <v>UN</v>
          </cell>
          <cell r="F330">
            <v>1</v>
          </cell>
          <cell r="G330">
            <v>1</v>
          </cell>
          <cell r="H330">
            <v>981.19</v>
          </cell>
          <cell r="I330">
            <v>3038.74</v>
          </cell>
        </row>
        <row r="331">
          <cell r="B331">
            <v>7</v>
          </cell>
          <cell r="C331" t="str">
            <v>FECHAMENTO</v>
          </cell>
        </row>
        <row r="332">
          <cell r="B332" t="str">
            <v>07.01</v>
          </cell>
          <cell r="C332" t="str">
            <v>ALVENARIA E ELEMENTOS DIVISÓRIOS</v>
          </cell>
        </row>
        <row r="333">
          <cell r="B333" t="str">
            <v>07.01.01</v>
          </cell>
          <cell r="C333" t="str">
            <v xml:space="preserve">ALVENARIA DE BLOCOS DE CONCRETO MEIA VEZ (10CM) </v>
          </cell>
          <cell r="D333" t="str">
            <v>12.005.010-0</v>
          </cell>
          <cell r="E333" t="str">
            <v>M2</v>
          </cell>
          <cell r="F333">
            <v>9.5</v>
          </cell>
          <cell r="G333">
            <v>9.5</v>
          </cell>
          <cell r="H333">
            <v>18.43</v>
          </cell>
          <cell r="I333">
            <v>28.65</v>
          </cell>
        </row>
        <row r="334">
          <cell r="B334">
            <v>8</v>
          </cell>
          <cell r="C334" t="str">
            <v>REVESTIMENTOS E TRATAMENTOS DE SUPERFICIES</v>
          </cell>
        </row>
        <row r="335">
          <cell r="B335" t="str">
            <v>08.01</v>
          </cell>
          <cell r="C335" t="str">
            <v>REVESTIMENTO DE PISOS, TETOS E PAREDES</v>
          </cell>
        </row>
        <row r="336">
          <cell r="B336" t="str">
            <v>08.01.01</v>
          </cell>
          <cell r="C336" t="str">
            <v>REVESTIMENTO INTERNO/EXTERNO C/ARG. CIM/AREIA 1:3 INCL. CHAPISCO</v>
          </cell>
          <cell r="D336" t="str">
            <v>13.001.025-0</v>
          </cell>
          <cell r="E336" t="str">
            <v>M2</v>
          </cell>
          <cell r="F336">
            <v>78</v>
          </cell>
          <cell r="G336">
            <v>78</v>
          </cell>
          <cell r="H336">
            <v>17.27</v>
          </cell>
          <cell r="I336">
            <v>26.44</v>
          </cell>
        </row>
        <row r="337">
          <cell r="B337" t="str">
            <v>08.01.02</v>
          </cell>
          <cell r="C337" t="str">
            <v>PISO CIMENTADO 1,5CM C/ARG. CIM/AREIA 1:3 ASPERO</v>
          </cell>
          <cell r="D337" t="str">
            <v>13.301.081-0</v>
          </cell>
          <cell r="E337" t="str">
            <v>M2</v>
          </cell>
          <cell r="F337">
            <v>7</v>
          </cell>
          <cell r="G337">
            <v>7</v>
          </cell>
          <cell r="H337">
            <v>20.73</v>
          </cell>
          <cell r="I337">
            <v>34.409999999999997</v>
          </cell>
        </row>
        <row r="338">
          <cell r="B338" t="str">
            <v>08.02</v>
          </cell>
          <cell r="C338" t="str">
            <v>IMPERMEABILIZACAO E ISOLAMENTO TERMICO</v>
          </cell>
        </row>
        <row r="339">
          <cell r="B339" t="str">
            <v>08.02.01</v>
          </cell>
          <cell r="C339" t="str">
            <v>PINTURA ASFALTICA (HIDRO-ASFALTO) COM CONSUMO DE 1,2 Kg/m2 SOBRE SUPERFICIES LISAS</v>
          </cell>
          <cell r="D339" t="str">
            <v>16.030.001-0</v>
          </cell>
          <cell r="E339" t="str">
            <v>M2</v>
          </cell>
          <cell r="F339">
            <v>70</v>
          </cell>
          <cell r="G339">
            <v>70</v>
          </cell>
          <cell r="H339">
            <v>6.91</v>
          </cell>
          <cell r="I339">
            <v>13.79</v>
          </cell>
        </row>
        <row r="340">
          <cell r="B340">
            <v>9</v>
          </cell>
          <cell r="C340" t="str">
            <v>INTALAÇÕES DE PRODUÇÃO</v>
          </cell>
        </row>
        <row r="341">
          <cell r="B341" t="str">
            <v>09.01</v>
          </cell>
          <cell r="C341" t="str">
            <v>FORNECIMENTO DE MATERIAIS</v>
          </cell>
        </row>
        <row r="342">
          <cell r="B342" t="str">
            <v>09.01.01</v>
          </cell>
          <cell r="C342" t="str">
            <v xml:space="preserve">FORNECIMENTO DE TUBO DE FERRO FUNDIDO (SEM ASSENTAMENTO), DÚCTIL, CLASSE K-12, PN-10, FLANGE-FLANGE, EXCL. ACESSÓRIOS DA JUNTA, COM DIÂMETRO DE 200 mm, COMPRIMENTO DE 0,5 A 1,00 </v>
          </cell>
          <cell r="D342" t="str">
            <v>06.201.054-0</v>
          </cell>
          <cell r="E342" t="str">
            <v>UN</v>
          </cell>
          <cell r="F342">
            <v>4</v>
          </cell>
          <cell r="G342">
            <v>4</v>
          </cell>
          <cell r="H342">
            <v>230.84</v>
          </cell>
          <cell r="I342">
            <v>574.79</v>
          </cell>
        </row>
        <row r="343">
          <cell r="B343" t="str">
            <v>09.01.02</v>
          </cell>
          <cell r="C343" t="str">
            <v xml:space="preserve">FORNECIMENTO DE TUBO DE FERRO FUNDIDO (SEM ASSENTAMENTO), DÚCTIL, CLASSE K-12, PN-10, PONTA-FLANGE, EXCL. ACESSÓRIOS DA JUNTA, COM DIÂMETRO DE 200 mm, COMPRIMENTO DE 0,5 A 1,00 </v>
          </cell>
          <cell r="D343" t="str">
            <v>06.201.104-0</v>
          </cell>
          <cell r="E343" t="str">
            <v>UN</v>
          </cell>
          <cell r="F343">
            <v>1</v>
          </cell>
          <cell r="G343">
            <v>1</v>
          </cell>
          <cell r="H343">
            <v>188.72</v>
          </cell>
          <cell r="I343">
            <v>469.91</v>
          </cell>
        </row>
        <row r="344">
          <cell r="B344" t="str">
            <v>09.01.03</v>
          </cell>
          <cell r="C344" t="str">
            <v>FORNECIMENTO DE ADICIONAL DE EXTENSÃO EXCEDENTE A 1,00 m DE TUBO DE FERRO FUNDIDO (EXCL. ASSENTAMENTO), DÚCTIL, CLASSE K-12, COM DIÂMETRO DE 200 mm</v>
          </cell>
          <cell r="D344" t="str">
            <v>06.201.154-0</v>
          </cell>
          <cell r="E344" t="str">
            <v>M</v>
          </cell>
          <cell r="F344">
            <v>13.6</v>
          </cell>
          <cell r="G344">
            <v>13.6</v>
          </cell>
          <cell r="H344">
            <v>174.9</v>
          </cell>
          <cell r="I344">
            <v>435.5</v>
          </cell>
        </row>
        <row r="345">
          <cell r="B345" t="str">
            <v>09.01.04</v>
          </cell>
          <cell r="C345" t="str">
            <v>FORN. DE CURVA F.FUNDIDO FF PN10 DN=200 MM X 90</v>
          </cell>
          <cell r="D345" t="str">
            <v>06.200.216-9</v>
          </cell>
          <cell r="E345" t="str">
            <v xml:space="preserve">UN </v>
          </cell>
          <cell r="F345">
            <v>2</v>
          </cell>
          <cell r="G345">
            <v>2</v>
          </cell>
          <cell r="H345">
            <v>154.04</v>
          </cell>
          <cell r="I345">
            <v>484.3</v>
          </cell>
        </row>
        <row r="346">
          <cell r="B346" t="str">
            <v>09.01.05</v>
          </cell>
          <cell r="C346" t="str">
            <v>FORN. DE CURVA F.FUNDIDO FF PN10 DN=200 MM X 45</v>
          </cell>
          <cell r="D346" t="str">
            <v>06.200.217-1</v>
          </cell>
          <cell r="E346" t="str">
            <v>UN</v>
          </cell>
          <cell r="F346">
            <v>2</v>
          </cell>
          <cell r="G346">
            <v>2</v>
          </cell>
          <cell r="H346">
            <v>143.62</v>
          </cell>
          <cell r="I346">
            <v>451.54</v>
          </cell>
        </row>
        <row r="347">
          <cell r="B347" t="str">
            <v>09.01.06</v>
          </cell>
          <cell r="C347" t="str">
            <v>FORN. VALVULA RETENÇÃO DUPLA PORTINHOLA MONTAGEM ENTRE FLANGES PN10 DN=200 MM</v>
          </cell>
          <cell r="D347" t="str">
            <v>06.200.416-5</v>
          </cell>
          <cell r="E347" t="str">
            <v>UN</v>
          </cell>
          <cell r="F347">
            <v>2</v>
          </cell>
          <cell r="G347">
            <v>2</v>
          </cell>
          <cell r="H347">
            <v>957.08</v>
          </cell>
          <cell r="I347">
            <v>3009.05</v>
          </cell>
        </row>
        <row r="348">
          <cell r="B348" t="str">
            <v>09.01.07</v>
          </cell>
          <cell r="C348" t="str">
            <v>FORN. REGISTRO DE GAVETA F.FUNDIDO FC PN10 DN=200MM</v>
          </cell>
          <cell r="D348" t="str">
            <v>06.200.361-5</v>
          </cell>
          <cell r="E348" t="str">
            <v>UN</v>
          </cell>
          <cell r="F348">
            <v>2</v>
          </cell>
          <cell r="G348">
            <v>2</v>
          </cell>
          <cell r="H348">
            <v>937.5</v>
          </cell>
          <cell r="I348">
            <v>2947.5</v>
          </cell>
        </row>
        <row r="349">
          <cell r="B349" t="str">
            <v>09.01.08</v>
          </cell>
          <cell r="C349" t="str">
            <v>FORN. TE F.FUNDIDO FFF PN10 DN=200X200 MM</v>
          </cell>
          <cell r="D349" t="str">
            <v>06.200.234-2</v>
          </cell>
          <cell r="E349" t="str">
            <v>UN</v>
          </cell>
          <cell r="F349">
            <v>1</v>
          </cell>
          <cell r="G349">
            <v>1</v>
          </cell>
          <cell r="H349">
            <v>228.98</v>
          </cell>
          <cell r="I349">
            <v>719.91</v>
          </cell>
        </row>
        <row r="350">
          <cell r="B350" t="str">
            <v>09.01.09</v>
          </cell>
          <cell r="C350" t="str">
            <v>FORN. RED. EXCENTR. F.FUNDIDO FF PN10 DN=200X150 MM</v>
          </cell>
          <cell r="D350" t="str">
            <v>06.200.266-3</v>
          </cell>
          <cell r="E350" t="str">
            <v>UN</v>
          </cell>
          <cell r="F350">
            <v>2</v>
          </cell>
          <cell r="G350">
            <v>2</v>
          </cell>
          <cell r="H350">
            <v>155.4</v>
          </cell>
          <cell r="I350">
            <v>488.57</v>
          </cell>
        </row>
        <row r="351">
          <cell r="B351" t="str">
            <v>09.01.10</v>
          </cell>
          <cell r="C351" t="str">
            <v>FORN. REDUÇÃO F.FUNDIDO PB JE  DN=300X200 MM</v>
          </cell>
          <cell r="D351" t="str">
            <v>06.200.085-3</v>
          </cell>
          <cell r="E351" t="str">
            <v>UN</v>
          </cell>
          <cell r="F351">
            <v>1</v>
          </cell>
          <cell r="G351">
            <v>1</v>
          </cell>
          <cell r="H351">
            <v>158.19999999999999</v>
          </cell>
          <cell r="I351">
            <v>497.38</v>
          </cell>
        </row>
        <row r="352">
          <cell r="B352" t="str">
            <v>09.02</v>
          </cell>
          <cell r="C352" t="str">
            <v>ASSENTAMENTO</v>
          </cell>
        </row>
        <row r="353">
          <cell r="B353" t="str">
            <v>09.02.01</v>
          </cell>
          <cell r="C353" t="str">
            <v>MONTAGEM DE TUBOS, PECAS E ACESSÓRIOS</v>
          </cell>
        </row>
        <row r="354">
          <cell r="B354" t="str">
            <v>09.02.01.01</v>
          </cell>
          <cell r="C354" t="str">
            <v>MONTAGEM DE PECAS OU TUBOS ATE 1M C/FLANGES, COM FORN. DOS MAT. DAS JUNTAS,  POR JUNTA DN = 200MM</v>
          </cell>
          <cell r="D354" t="str">
            <v>06.011.105-0</v>
          </cell>
          <cell r="E354" t="str">
            <v>UN</v>
          </cell>
          <cell r="F354">
            <v>12</v>
          </cell>
          <cell r="G354">
            <v>12</v>
          </cell>
          <cell r="H354">
            <v>24.77</v>
          </cell>
          <cell r="I354">
            <v>60.38</v>
          </cell>
        </row>
        <row r="355">
          <cell r="B355" t="str">
            <v>09.02.01.02</v>
          </cell>
          <cell r="C355" t="str">
            <v>ADICIONAL  DE MONTAGEM DE COMPR. EXCEDENTE DE 1 M EM CADA TUBO C/FLANGES DN= 200 MM</v>
          </cell>
          <cell r="D355" t="str">
            <v>06.011.195-0</v>
          </cell>
          <cell r="E355" t="str">
            <v>M</v>
          </cell>
          <cell r="F355">
            <v>13.6</v>
          </cell>
          <cell r="G355">
            <v>13.6</v>
          </cell>
          <cell r="H355">
            <v>2.44</v>
          </cell>
          <cell r="I355">
            <v>5.94</v>
          </cell>
        </row>
        <row r="356">
          <cell r="B356" t="str">
            <v>09.02.01.03</v>
          </cell>
          <cell r="C356" t="str">
            <v>MONTAGEM SEM FORNECIMENTO, DE VÁLVULAS DE GAVETA (REGISTROS), VÁLVULAS DE RETENÇÃO, VENTOSAS, HIDRANTES, ETC, COM FLANGES CLASSE PN-10, INCLUSIVE O FORNECIMENTO DOS MATERIAIS PARA AS JUNTAS (ARRUELAS DE BOORACHA E PARAFUSOS COM PORCAS), POR JUNTA FLANGEAD</v>
          </cell>
          <cell r="D356" t="str">
            <v>06.011.225-0</v>
          </cell>
          <cell r="E356" t="str">
            <v>UN</v>
          </cell>
          <cell r="F356">
            <v>4</v>
          </cell>
          <cell r="G356">
            <v>4</v>
          </cell>
          <cell r="H356">
            <v>34.22</v>
          </cell>
          <cell r="I356">
            <v>83.42</v>
          </cell>
        </row>
        <row r="357">
          <cell r="B357" t="str">
            <v>09.02.01.04</v>
          </cell>
          <cell r="C357" t="str">
            <v>MONTAGEM SEM FORNECIMENTO, DE ACESSÓRIOS HIDRAULICOS TIPO "WAFER" (VÁLVULAS BORBOLETA, VÁLVULAS DE RETENÇÃO E SIMILARES), PARA MONTAGEM ENTRE FLANGES ADJACENTES CLASSE PN-10, INCLUSIVE O FORNECIMENTO DOS MATERIAIS PARA AS JUNTAS (TIRANTES COM PORCAS E PAR</v>
          </cell>
          <cell r="D357" t="str">
            <v>06.011.020-3</v>
          </cell>
          <cell r="E357" t="str">
            <v>UN</v>
          </cell>
          <cell r="F357">
            <v>2</v>
          </cell>
          <cell r="G357">
            <v>2</v>
          </cell>
          <cell r="H357">
            <v>27.92</v>
          </cell>
          <cell r="I357">
            <v>68.06</v>
          </cell>
        </row>
        <row r="358">
          <cell r="B358" t="str">
            <v>09.03</v>
          </cell>
          <cell r="C358" t="str">
            <v>INSTALAÇÕES ELÉTRICAS</v>
          </cell>
        </row>
        <row r="359">
          <cell r="B359" t="str">
            <v>09.03.01</v>
          </cell>
          <cell r="C359" t="str">
            <v>POSTE DE CONCRETO DE 11 M X 300 KGF</v>
          </cell>
          <cell r="D359" t="str">
            <v>15.013.031-0</v>
          </cell>
          <cell r="E359" t="str">
            <v>UN</v>
          </cell>
          <cell r="F359">
            <v>1</v>
          </cell>
          <cell r="G359">
            <v>1</v>
          </cell>
          <cell r="H359">
            <v>492.92</v>
          </cell>
          <cell r="I359">
            <v>855.21</v>
          </cell>
        </row>
        <row r="360">
          <cell r="B360" t="str">
            <v>09.03.02</v>
          </cell>
          <cell r="C360" t="str">
            <v>CAIXAS, QUADROS, FERRAGENS E INSTALAÇÃO ELÉTRICA COMPLETA P/ SUBESTAÇÃO SIMPLIFICADA, PADRÃO LIGHT PARA 30 KVA, PARA-RAIO, ATERRAMENTO EXCL. TRANSFORMADOR</v>
          </cell>
          <cell r="D360" t="str">
            <v>15.007.001-4</v>
          </cell>
          <cell r="E360" t="str">
            <v>UN</v>
          </cell>
          <cell r="F360">
            <v>1</v>
          </cell>
          <cell r="G360">
            <v>1</v>
          </cell>
          <cell r="H360">
            <v>2202.92</v>
          </cell>
          <cell r="I360">
            <v>4789.1400000000003</v>
          </cell>
        </row>
        <row r="361">
          <cell r="B361" t="str">
            <v>09.03.03</v>
          </cell>
          <cell r="C361" t="str">
            <v>TRANSFORMADOR 30 KVA, TRIFÁSICO, 60 HZ, FORN. E COLOC.</v>
          </cell>
          <cell r="D361" t="str">
            <v>18.028.001-0</v>
          </cell>
          <cell r="E361" t="str">
            <v>UN</v>
          </cell>
          <cell r="F361">
            <v>1</v>
          </cell>
          <cell r="G361">
            <v>1</v>
          </cell>
          <cell r="H361">
            <v>2227.1</v>
          </cell>
          <cell r="I361">
            <v>5438.57</v>
          </cell>
        </row>
        <row r="362">
          <cell r="B362" t="str">
            <v>09.03.04</v>
          </cell>
          <cell r="C362" t="str">
            <v>FORN. E MONTAGEM DE QUADRO DE COMANDO AUTOMÁTICO E PROTEÇÃO DE  2 CONJUNTOS DE RECAlQUE DE 10CV, SENDO 1 RESERVA, CONFORME ESPECIFICAÇÃO</v>
          </cell>
          <cell r="D362" t="str">
            <v>15.007.619-5</v>
          </cell>
          <cell r="E362" t="str">
            <v>UN</v>
          </cell>
          <cell r="F362">
            <v>1</v>
          </cell>
          <cell r="G362">
            <v>1</v>
          </cell>
          <cell r="H362">
            <v>4974.7</v>
          </cell>
          <cell r="I362">
            <v>10814.99</v>
          </cell>
        </row>
        <row r="363">
          <cell r="B363" t="str">
            <v>09.04</v>
          </cell>
          <cell r="C363" t="str">
            <v>EQUIPAMENTOS E INSTALAÇÕES COMPLEMENTARES</v>
          </cell>
        </row>
        <row r="364">
          <cell r="B364" t="str">
            <v>09.04.01</v>
          </cell>
          <cell r="C364" t="str">
            <v>FORN. CONJ. RECALQUE P/ESGOTOS C/ GRUPO MOTOR-BOMBA SUBMERSIVEL 10 CV, D=100MM, PEDESTAL, TUBO GUIA, CORRENTE E CABOS, CONF. ESPECIFICAÇÃO. REF. ABS AFP 101-410 OU SIMILAR</v>
          </cell>
          <cell r="D364" t="str">
            <v>18.050.018-3</v>
          </cell>
          <cell r="E364" t="str">
            <v>UN</v>
          </cell>
          <cell r="F364">
            <v>2</v>
          </cell>
          <cell r="G364">
            <v>2</v>
          </cell>
          <cell r="H364">
            <v>11498.25</v>
          </cell>
          <cell r="I364">
            <v>21133.78</v>
          </cell>
        </row>
        <row r="365">
          <cell r="B365" t="str">
            <v>09.04.02</v>
          </cell>
          <cell r="C365" t="str">
            <v>MONTAGEM DE CONJ. P/RECALQUE DE ESGOTOS ATÉ 15 CV, INCL. FIXAÇÕES, GUIA E CORRENTE</v>
          </cell>
          <cell r="D365" t="str">
            <v>05.125.001-5</v>
          </cell>
          <cell r="E365" t="str">
            <v>UN</v>
          </cell>
          <cell r="F365">
            <v>2</v>
          </cell>
          <cell r="G365">
            <v>2</v>
          </cell>
          <cell r="H365">
            <v>875.18</v>
          </cell>
          <cell r="I365">
            <v>1662.84</v>
          </cell>
        </row>
        <row r="366">
          <cell r="B366">
            <v>10</v>
          </cell>
          <cell r="C366" t="str">
            <v>LINHA DE RECALQUE</v>
          </cell>
        </row>
        <row r="367">
          <cell r="B367" t="str">
            <v>10.01</v>
          </cell>
          <cell r="C367" t="str">
            <v>ESCAVACAO E ATERRO</v>
          </cell>
        </row>
        <row r="368">
          <cell r="B368" t="str">
            <v>10.01.01</v>
          </cell>
          <cell r="C368" t="str">
            <v>ESCAV. MEC. VALA/CAVA NÃO ESTRONCADA 1ª CATEG C/ESCAVADEIRA HIDRÁULICA ATÉ 1,5 M PROF., EXCLUSIVE ESGOTAMENTO</v>
          </cell>
          <cell r="D368" t="str">
            <v>03.020.050-0</v>
          </cell>
          <cell r="E368" t="str">
            <v>M3</v>
          </cell>
          <cell r="F368">
            <v>991</v>
          </cell>
          <cell r="G368">
            <v>991</v>
          </cell>
          <cell r="H368">
            <v>1.77</v>
          </cell>
          <cell r="I368">
            <v>3.26</v>
          </cell>
        </row>
        <row r="369">
          <cell r="B369" t="str">
            <v>10.01.02</v>
          </cell>
          <cell r="C369" t="str">
            <v xml:space="preserve">REATERRO COMPACTADO VALA/CAVA C/MAT. ESCAV. SELECIONADO EM CAMADAS DE 30 CM </v>
          </cell>
          <cell r="D369" t="str">
            <v>03.013.001-0</v>
          </cell>
          <cell r="E369" t="str">
            <v>M3</v>
          </cell>
          <cell r="F369">
            <v>587.94000000000005</v>
          </cell>
          <cell r="G369">
            <v>587.94000000000005</v>
          </cell>
          <cell r="H369">
            <v>5.97</v>
          </cell>
          <cell r="I369">
            <v>11.13</v>
          </cell>
        </row>
        <row r="370">
          <cell r="B370" t="str">
            <v>10.01.03</v>
          </cell>
          <cell r="C370" t="str">
            <v>REATERRO DE VALA/CAVA COM MATERIAL DE BOA QUALIDADE, UTILIZANDO VIBRO COMPACTADOR PORTÁTIL, EXCLUSIVE MATERIAL</v>
          </cell>
          <cell r="D370" t="str">
            <v>03.011.015-0</v>
          </cell>
          <cell r="E370" t="str">
            <v>M3</v>
          </cell>
          <cell r="F370">
            <v>189.47</v>
          </cell>
          <cell r="G370">
            <v>189.47</v>
          </cell>
          <cell r="H370">
            <v>4.76</v>
          </cell>
          <cell r="I370">
            <v>8.42</v>
          </cell>
        </row>
        <row r="371">
          <cell r="B371" t="str">
            <v>10.01.04</v>
          </cell>
          <cell r="C371" t="str">
            <v xml:space="preserve">REATERRO DE VALA COM PÓ DE PEDRA, INCLUSIVE FORNECIMENTO DOS MATERIAIS </v>
          </cell>
          <cell r="D371" t="str">
            <v>03.015.010-0</v>
          </cell>
          <cell r="E371" t="str">
            <v>M3</v>
          </cell>
          <cell r="F371">
            <v>117.59</v>
          </cell>
          <cell r="G371">
            <v>117.59</v>
          </cell>
          <cell r="H371">
            <v>15.47</v>
          </cell>
          <cell r="I371">
            <v>25.61</v>
          </cell>
        </row>
        <row r="372">
          <cell r="B372" t="str">
            <v>10.01.05</v>
          </cell>
          <cell r="C372" t="str">
            <v>ESCAVAÇÃO, CARGA  E DESCARGA TRANSPORTE A 10 KM, EXCLUSIVE ROYALITIES SOBRE O MATERIAL</v>
          </cell>
          <cell r="D372" t="str">
            <v>03.010.007-0</v>
          </cell>
          <cell r="E372" t="str">
            <v>M3</v>
          </cell>
          <cell r="F372">
            <v>189.47</v>
          </cell>
          <cell r="G372">
            <v>189.47</v>
          </cell>
          <cell r="H372">
            <v>8.3800000000000008</v>
          </cell>
          <cell r="I372">
            <v>17.07</v>
          </cell>
        </row>
        <row r="373">
          <cell r="B373" t="str">
            <v>10.01.06</v>
          </cell>
          <cell r="C373" t="str">
            <v>ROYALTIES SOBRE MATERIAL DE JAZIDA</v>
          </cell>
          <cell r="D373" t="str">
            <v>01.090.002-1</v>
          </cell>
          <cell r="E373" t="str">
            <v>M3</v>
          </cell>
          <cell r="F373">
            <v>189.47</v>
          </cell>
          <cell r="G373">
            <v>189.47</v>
          </cell>
          <cell r="H373">
            <v>1.1599999999999999</v>
          </cell>
          <cell r="I373">
            <v>2.0699999999999998</v>
          </cell>
        </row>
        <row r="374">
          <cell r="B374" t="str">
            <v>10.02</v>
          </cell>
          <cell r="C374" t="str">
            <v>TRANSPORTE DE SOLOS</v>
          </cell>
        </row>
        <row r="375">
          <cell r="B375" t="str">
            <v>10.02.01</v>
          </cell>
          <cell r="C375" t="str">
            <v>CARGA MANUAL E DESC. MEC. MAT. A GRANEL EM CAMINHÃO</v>
          </cell>
          <cell r="D375" t="str">
            <v>04.006.008-0</v>
          </cell>
          <cell r="E375" t="str">
            <v>T</v>
          </cell>
          <cell r="F375">
            <v>106</v>
          </cell>
          <cell r="G375">
            <v>106</v>
          </cell>
          <cell r="H375">
            <v>5.59</v>
          </cell>
          <cell r="I375">
            <v>10.51</v>
          </cell>
        </row>
        <row r="376">
          <cell r="B376" t="str">
            <v>10.02.02</v>
          </cell>
          <cell r="C376" t="str">
            <v>CARGA E DESCARGA MECÂNICA MATERIAL A GRANEL EM CAMINHÃO, INCLUSIVE EQUIPAMENTO CARREGADOR</v>
          </cell>
          <cell r="D376" t="str">
            <v>04.011.051-1</v>
          </cell>
          <cell r="E376" t="str">
            <v>T</v>
          </cell>
          <cell r="F376">
            <v>620</v>
          </cell>
          <cell r="G376">
            <v>620</v>
          </cell>
          <cell r="H376">
            <v>3.37</v>
          </cell>
          <cell r="I376">
            <v>6.76</v>
          </cell>
        </row>
        <row r="377">
          <cell r="B377" t="str">
            <v>10.02.03</v>
          </cell>
          <cell r="C377" t="str">
            <v>TRANSP. CARGA DE QUALQUER NATUREZA; EXCL. AS DESPESAS DE CARGA E DESCARGA TANTO DE ESPERA DO CAMINHAO COMO DE SERVENTE OU EQUIP. AUXIL., A VELOC. MEDIA DE 40KM/H EM CAMINHAO BASCULHANTE A OLEO DIESEL, C/CAPAC. UTIL DE 8T</v>
          </cell>
          <cell r="D377" t="str">
            <v>04.005.121-0</v>
          </cell>
          <cell r="E377" t="str">
            <v>T.KM</v>
          </cell>
          <cell r="F377">
            <v>14500</v>
          </cell>
          <cell r="G377">
            <v>14500</v>
          </cell>
          <cell r="H377">
            <v>0.26</v>
          </cell>
          <cell r="I377">
            <v>0.49</v>
          </cell>
        </row>
        <row r="378">
          <cell r="B378" t="str">
            <v>10.03</v>
          </cell>
          <cell r="C378" t="str">
            <v>ESGOTAMENTO</v>
          </cell>
        </row>
        <row r="379">
          <cell r="B379" t="str">
            <v>10.03.01</v>
          </cell>
          <cell r="C379" t="str">
            <v>ESGOTAMENTO DE VALA/CAVA P/BOMBEAMENTO DIRETO</v>
          </cell>
          <cell r="D379" t="str">
            <v>05.010.005-0</v>
          </cell>
          <cell r="E379" t="str">
            <v>CV.H</v>
          </cell>
          <cell r="F379">
            <v>1000</v>
          </cell>
          <cell r="G379">
            <v>1000</v>
          </cell>
          <cell r="H379">
            <v>1.67</v>
          </cell>
          <cell r="I379">
            <v>2.66</v>
          </cell>
        </row>
        <row r="380">
          <cell r="B380" t="str">
            <v>10.04</v>
          </cell>
          <cell r="C380" t="str">
            <v>FORNECIMENTO DE MATERIAIS</v>
          </cell>
        </row>
        <row r="381">
          <cell r="B381" t="str">
            <v>10.04.01</v>
          </cell>
          <cell r="C381" t="str">
            <v xml:space="preserve">FORN. TUBO DÚCTIL K-7 JE C/ REVEST. DE CIMENTO ALUMINOSO, INCL. ANEL DE BORRACHA NITRILICA DN = 300 MM, </v>
          </cell>
          <cell r="D381" t="str">
            <v>06.200.100-5</v>
          </cell>
          <cell r="E381" t="str">
            <v>M</v>
          </cell>
          <cell r="F381">
            <v>1089</v>
          </cell>
          <cell r="G381">
            <v>1089</v>
          </cell>
          <cell r="H381">
            <v>132.58000000000001</v>
          </cell>
          <cell r="I381">
            <v>416.83</v>
          </cell>
        </row>
        <row r="382">
          <cell r="B382" t="str">
            <v>10.04.02</v>
          </cell>
          <cell r="C382" t="str">
            <v xml:space="preserve">FORN. CURVA F. FUNDIDO BB JE DN 300MM X 45. </v>
          </cell>
          <cell r="D382" t="str">
            <v>06.200.052-8</v>
          </cell>
          <cell r="E382" t="str">
            <v>UN</v>
          </cell>
          <cell r="F382">
            <v>13</v>
          </cell>
          <cell r="G382">
            <v>13</v>
          </cell>
          <cell r="H382">
            <v>264.39</v>
          </cell>
          <cell r="I382">
            <v>831.24</v>
          </cell>
        </row>
        <row r="383">
          <cell r="B383" t="str">
            <v>10.04.03</v>
          </cell>
          <cell r="C383" t="str">
            <v>FORN. CURVA F. FUNDIDO BB JE DN 300MM X 22:30</v>
          </cell>
          <cell r="D383" t="str">
            <v>06.200.052-9</v>
          </cell>
          <cell r="E383" t="str">
            <v>UN</v>
          </cell>
          <cell r="F383">
            <v>13</v>
          </cell>
          <cell r="G383">
            <v>13</v>
          </cell>
          <cell r="H383">
            <v>241.49</v>
          </cell>
          <cell r="I383">
            <v>759.24</v>
          </cell>
        </row>
        <row r="384">
          <cell r="B384" t="str">
            <v>10.05</v>
          </cell>
          <cell r="C384" t="str">
            <v>PAVIMENTAÇÃO</v>
          </cell>
        </row>
        <row r="385">
          <cell r="B385" t="str">
            <v>10.05.01</v>
          </cell>
          <cell r="C385" t="str">
            <v>LEVANTAMENTO DE PAVIMENTOS E SEUS COMPLEMENTOS C/ AFASTAMENTO LATERAL DOS MAT. REMOVIDOS</v>
          </cell>
        </row>
        <row r="386">
          <cell r="B386" t="str">
            <v>10.05.01.01</v>
          </cell>
          <cell r="C386" t="str">
            <v>DEMOLIÇÃO C/AR COMPRIMIDO DE PAV. DE CONCR. ASFÁLTICO EXCL.BASE C/E=10CM</v>
          </cell>
          <cell r="D386" t="str">
            <v>05.002.006-0</v>
          </cell>
          <cell r="E386" t="str">
            <v>M2</v>
          </cell>
          <cell r="F386">
            <v>872</v>
          </cell>
          <cell r="G386">
            <v>872</v>
          </cell>
          <cell r="H386">
            <v>3.68</v>
          </cell>
          <cell r="I386">
            <v>6.56</v>
          </cell>
        </row>
        <row r="387">
          <cell r="B387" t="str">
            <v>10.05.01.02</v>
          </cell>
          <cell r="C387" t="str">
            <v>DEMOLIÇÃO, C/ AR COMPRIMIDO DE BASE DE MACADAME BETUMINOSO</v>
          </cell>
          <cell r="D387" t="str">
            <v>05.002.016-0</v>
          </cell>
          <cell r="E387" t="str">
            <v>M3</v>
          </cell>
          <cell r="F387">
            <v>175</v>
          </cell>
          <cell r="G387">
            <v>175</v>
          </cell>
          <cell r="H387">
            <v>36.72</v>
          </cell>
          <cell r="I387">
            <v>65.5</v>
          </cell>
        </row>
        <row r="388">
          <cell r="B388" t="str">
            <v>10.05.02</v>
          </cell>
          <cell r="C388" t="str">
            <v>EXECUÇÃO DE PAVIMENTOS E SEUS COMPLEMENTOS</v>
          </cell>
        </row>
        <row r="389">
          <cell r="B389" t="str">
            <v>10.05.02.01</v>
          </cell>
          <cell r="C389" t="str">
            <v>REPOSIÇÃO DE PAVIMENT. EM CONCR  ASFÁLT. USINADO A QUENTE, S/ IMPRIM. EXCL. O TRANSP. DA USINA P/ PISTA</v>
          </cell>
          <cell r="D389" t="str">
            <v>08.015.018-0</v>
          </cell>
          <cell r="E389" t="str">
            <v>T</v>
          </cell>
          <cell r="F389">
            <v>105</v>
          </cell>
          <cell r="G389">
            <v>105</v>
          </cell>
          <cell r="H389">
            <v>119.75</v>
          </cell>
          <cell r="I389">
            <v>277.45999999999998</v>
          </cell>
        </row>
        <row r="390">
          <cell r="B390" t="str">
            <v>10.05.02.02</v>
          </cell>
          <cell r="C390" t="str">
            <v>BASE DE CONCRETO FCK 10MPA PARA RECOMPOSIÇÃO DE PAVIMENTAÇÃO DE RUA, INCLUINDO A REMOÇÃO DO REATERRO, MATERIAIS, PREPARO E CONCRETAGEM ATE 20CM E TRANSPORTE DO ENTULHO EXCEDENTE ATE 20 KM</v>
          </cell>
          <cell r="D390" t="str">
            <v>08.038.001-0</v>
          </cell>
          <cell r="E390" t="str">
            <v>M2</v>
          </cell>
          <cell r="F390">
            <v>872</v>
          </cell>
          <cell r="G390">
            <v>872</v>
          </cell>
          <cell r="H390">
            <v>12.61</v>
          </cell>
          <cell r="I390">
            <v>18.73</v>
          </cell>
        </row>
        <row r="391">
          <cell r="B391" t="str">
            <v>10.05.02.03</v>
          </cell>
          <cell r="C391" t="str">
            <v>TRANSP. DE CARGA DE QUALQUER NATUREZA; EXCL. AS DESPESAS DE CARGA E DESCARGA TANTO DE ESPERA DO CAMINHÃO COMO DE SERVENTE OU EQUIP. AUXIL. VELOC. MEDIA DE 40KM/H EM CAMINHÃO BASCULANTE A OLEO DIESEL C/ CAPAC. UTIL DE 8T</v>
          </cell>
          <cell r="D391" t="str">
            <v>04.005.121-0</v>
          </cell>
          <cell r="E391" t="str">
            <v>T.KM</v>
          </cell>
          <cell r="F391">
            <v>2100</v>
          </cell>
          <cell r="G391">
            <v>2100</v>
          </cell>
          <cell r="H391">
            <v>0.26</v>
          </cell>
          <cell r="I391">
            <v>0.49</v>
          </cell>
        </row>
        <row r="392">
          <cell r="B392" t="str">
            <v>10.05.02.04</v>
          </cell>
          <cell r="C392" t="str">
            <v>PINTURA DE LIG. DE ACORDO C/INSTR. P/EXECUÇÃO DO DER-RJ.</v>
          </cell>
          <cell r="D392" t="str">
            <v>08.026.002-0</v>
          </cell>
          <cell r="E392" t="str">
            <v>M2</v>
          </cell>
          <cell r="F392">
            <v>872</v>
          </cell>
          <cell r="G392">
            <v>872</v>
          </cell>
          <cell r="H392">
            <v>0.93</v>
          </cell>
          <cell r="I392">
            <v>2.35</v>
          </cell>
        </row>
        <row r="393">
          <cell r="B393" t="str">
            <v>10.06</v>
          </cell>
          <cell r="C393" t="str">
            <v>ASSENTAMENTO</v>
          </cell>
        </row>
        <row r="394">
          <cell r="B394" t="str">
            <v>10.06.01</v>
          </cell>
          <cell r="C394" t="str">
            <v>ASSENT. TUBO F.FUNDIDO OU AÇO J. ELÁSTICA DN = 300 MM PARA DISTRIBUIÇÃO DE ÁGUA, EXCL. FORN. DE TUBOS E ANEIS DE BORRACHA, INCL. ATERRO E SOCA ATÉ A ALTURA DA GERATRIZ SUPERIOR DO TUBO E TESTE HIDROSTÁTICO.</v>
          </cell>
          <cell r="D394" t="str">
            <v>06.001.606-0</v>
          </cell>
          <cell r="E394" t="str">
            <v>M</v>
          </cell>
          <cell r="F394">
            <v>1089</v>
          </cell>
          <cell r="G394">
            <v>1089</v>
          </cell>
          <cell r="H394">
            <v>6.59</v>
          </cell>
          <cell r="I394">
            <v>12.25</v>
          </cell>
        </row>
        <row r="395">
          <cell r="B395" t="str">
            <v>10.06.02</v>
          </cell>
          <cell r="C395" t="str">
            <v>ASSENT. PEÇAS F.FUND. POR J. ELÁSTICA DN=300 MM</v>
          </cell>
          <cell r="D395" t="str">
            <v>06.001.656-0</v>
          </cell>
          <cell r="E395" t="str">
            <v>UN</v>
          </cell>
          <cell r="F395">
            <v>52</v>
          </cell>
          <cell r="G395">
            <v>52</v>
          </cell>
          <cell r="H395">
            <v>6.08</v>
          </cell>
          <cell r="I395">
            <v>11.3</v>
          </cell>
        </row>
        <row r="396">
          <cell r="B396" t="str">
            <v>10.07</v>
          </cell>
          <cell r="C396" t="str">
            <v>ESTRUTURAS E FUNDAÇÕES DIRETAS</v>
          </cell>
        </row>
        <row r="397">
          <cell r="B397" t="str">
            <v>10.07.01</v>
          </cell>
          <cell r="C397" t="str">
            <v>CONCRETO CICLÓPICO C/FCK 10 MPa, E 30% EM VOLUME DE PEDRA DE MÃO</v>
          </cell>
          <cell r="D397" t="str">
            <v>11.003.014-0</v>
          </cell>
          <cell r="E397" t="str">
            <v>M3</v>
          </cell>
          <cell r="F397">
            <v>30</v>
          </cell>
          <cell r="G397">
            <v>30</v>
          </cell>
          <cell r="H397">
            <v>190.58</v>
          </cell>
          <cell r="I397">
            <v>252.7</v>
          </cell>
        </row>
        <row r="398">
          <cell r="B398" t="str">
            <v>10.07.02</v>
          </cell>
          <cell r="C398" t="str">
            <v>FORMAS DE MAD. P/ PARAMENTOS PLANOS FORN. DOS MAT. E DESMOLDAGEM EXCL. ESCORAMENTO, SERVINDO A MADEIRA 2 VEZES</v>
          </cell>
          <cell r="D398" t="str">
            <v>11.004.021-0</v>
          </cell>
          <cell r="E398" t="str">
            <v>M2</v>
          </cell>
          <cell r="F398">
            <v>124</v>
          </cell>
          <cell r="G398">
            <v>124</v>
          </cell>
          <cell r="H398">
            <v>34.43</v>
          </cell>
          <cell r="I398">
            <v>57.53</v>
          </cell>
        </row>
        <row r="399">
          <cell r="B399" t="str">
            <v>10.07.03</v>
          </cell>
          <cell r="C399" t="str">
            <v>ESCORAMENTO DE FORMAS DE PARAMENTOS DE CONCRETO ATÉ 1,5M DE ALTURA, MEDIDO PELA AREA DE FORMA ESCORADA E COM REAPROVEITAMENTO DE 30% DA MADEIRA</v>
          </cell>
          <cell r="D399" t="str">
            <v>11.004.065-0</v>
          </cell>
          <cell r="E399" t="str">
            <v>M2</v>
          </cell>
          <cell r="F399">
            <v>124</v>
          </cell>
          <cell r="G399">
            <v>124</v>
          </cell>
          <cell r="H399">
            <v>6.18</v>
          </cell>
          <cell r="I399">
            <v>10.32</v>
          </cell>
        </row>
        <row r="400">
          <cell r="B400" t="str">
            <v>ELEVATÓRIA E LINHA DE RECALQUE DE ESGOTOS SANITÁRIOS DA SUBBACIA  - " EE-FINAL"</v>
          </cell>
        </row>
        <row r="401">
          <cell r="B401">
            <v>1</v>
          </cell>
          <cell r="C401" t="str">
            <v>SERVIÇOS TÉCNICOS</v>
          </cell>
        </row>
        <row r="402">
          <cell r="B402" t="str">
            <v>01.01</v>
          </cell>
          <cell r="C402" t="str">
            <v>PROJETOS COMPLEMENTARES</v>
          </cell>
        </row>
        <row r="403">
          <cell r="B403" t="str">
            <v>01.01.01</v>
          </cell>
          <cell r="C403" t="str">
            <v>PROJETO EXECUTIVO</v>
          </cell>
          <cell r="D403" t="str">
            <v>01.050.001-8</v>
          </cell>
          <cell r="E403" t="str">
            <v>GL</v>
          </cell>
          <cell r="F403">
            <v>1</v>
          </cell>
          <cell r="G403">
            <v>0</v>
          </cell>
          <cell r="H403">
            <v>233655.6</v>
          </cell>
          <cell r="I403">
            <v>391139.47</v>
          </cell>
        </row>
        <row r="404">
          <cell r="B404" t="str">
            <v>01.01.02</v>
          </cell>
          <cell r="C404" t="str">
            <v>CADASTRO COMPLETO DAS OBRAS EXECUTADAS, ELABORADO CONFORME ESPECIFICICAÇÕES DA DIVISÃO DE CADASTRO TÉCNICO DA CEDAE</v>
          </cell>
          <cell r="D404" t="str">
            <v>01.019.000-1</v>
          </cell>
          <cell r="E404" t="str">
            <v>GL</v>
          </cell>
          <cell r="F404">
            <v>1</v>
          </cell>
          <cell r="G404">
            <v>1</v>
          </cell>
          <cell r="H404">
            <v>884.39</v>
          </cell>
          <cell r="I404">
            <v>1563.6</v>
          </cell>
        </row>
        <row r="405">
          <cell r="B405" t="str">
            <v>01.02</v>
          </cell>
          <cell r="C405" t="str">
            <v>SONDAGENS GEOTÉCNICAS</v>
          </cell>
        </row>
        <row r="406">
          <cell r="B406" t="str">
            <v>01.02.01</v>
          </cell>
          <cell r="C406" t="str">
            <v>MOBILIZAÇÃO E DESMOBILIZAÇÃO DE EQUIPAMENTO E EQUIPE DE SONDAGEM A PERCUSSÃO COM TRANSPORTE ATE 50KM</v>
          </cell>
          <cell r="D406" t="str">
            <v>01.008.050-0</v>
          </cell>
          <cell r="E406" t="str">
            <v>UN</v>
          </cell>
          <cell r="F406">
            <v>1</v>
          </cell>
          <cell r="G406">
            <v>2</v>
          </cell>
          <cell r="H406">
            <v>1244.71</v>
          </cell>
          <cell r="I406">
            <v>2279.06</v>
          </cell>
        </row>
        <row r="407">
          <cell r="B407" t="str">
            <v>01.02.02</v>
          </cell>
          <cell r="C407" t="str">
            <v>SONDAGEM A PERCUSSÃO, EM TERRENO COMUM, INCL. ENSAIO DE   PENETRAÇÃO, DIÂMETRO 3" INCL. DESL. E INSTALAÇÕES NO CANTEIRO</v>
          </cell>
          <cell r="D407" t="str">
            <v>01.003.001-0</v>
          </cell>
          <cell r="E407" t="str">
            <v>M</v>
          </cell>
          <cell r="F407">
            <v>50</v>
          </cell>
          <cell r="G407">
            <v>280</v>
          </cell>
          <cell r="H407">
            <v>22.86</v>
          </cell>
          <cell r="I407">
            <v>38.79</v>
          </cell>
        </row>
        <row r="408">
          <cell r="B408" t="str">
            <v>01.03</v>
          </cell>
          <cell r="C408" t="str">
            <v>TOPOGRAFIA</v>
          </cell>
        </row>
        <row r="409">
          <cell r="B409" t="str">
            <v>01.03.01</v>
          </cell>
          <cell r="C409" t="str">
            <v>MARCAÇÃO DE OBRA , CONSIDERADA A PROJEÇÀO HORIZONTAL DA ÁREA ENVOLVENTE.</v>
          </cell>
          <cell r="D409" t="str">
            <v>01.018.001-0</v>
          </cell>
          <cell r="E409" t="str">
            <v>M2</v>
          </cell>
          <cell r="F409">
            <v>258.2</v>
          </cell>
          <cell r="G409">
            <v>276</v>
          </cell>
          <cell r="H409">
            <v>2.9</v>
          </cell>
          <cell r="I409">
            <v>4.88</v>
          </cell>
        </row>
        <row r="410">
          <cell r="B410">
            <v>2</v>
          </cell>
          <cell r="C410" t="str">
            <v>SERVIÇOS PRELIMINARES</v>
          </cell>
        </row>
        <row r="411">
          <cell r="B411" t="str">
            <v>02.01</v>
          </cell>
          <cell r="C411" t="str">
            <v>SINALIZAÇÃO E SEGURANÇA DE VEÍCULOS E PEDESTRES CONF. RESOLUÇÃO SMO 379 DE 29/08/84</v>
          </cell>
        </row>
        <row r="412">
          <cell r="B412" t="str">
            <v>02.01.01</v>
          </cell>
          <cell r="C412" t="str">
            <v>BARRAGEM DE BLOQUEIO DE OBRA NA VIA PÚBLICA, DE ACORDO COM A RESOLUÇÃO DA PREFEITURA-RJ, COMPREENDENDO O FORN., PINTURA DOS SUPORTES DE MADEIRA E REAPROV. DO CONJ. 40 VEZES</v>
          </cell>
          <cell r="D412" t="str">
            <v>02.020.005-0</v>
          </cell>
          <cell r="E412" t="str">
            <v>M</v>
          </cell>
          <cell r="F412">
            <v>620</v>
          </cell>
          <cell r="G412">
            <v>610</v>
          </cell>
          <cell r="H412">
            <v>0.76</v>
          </cell>
          <cell r="I412">
            <v>1.38</v>
          </cell>
        </row>
        <row r="413">
          <cell r="B413" t="str">
            <v>02.01.02</v>
          </cell>
          <cell r="C413" t="str">
            <v>BARRAGEM DE BLOQUEIO P/ DESVIO DE TRANSITO - COLOCAÇÃO E RETIRADA</v>
          </cell>
          <cell r="D413" t="str">
            <v>02.020.006-0</v>
          </cell>
          <cell r="E413" t="str">
            <v>M</v>
          </cell>
          <cell r="F413">
            <v>6200</v>
          </cell>
          <cell r="G413">
            <v>6100</v>
          </cell>
          <cell r="H413">
            <v>1.24</v>
          </cell>
          <cell r="I413">
            <v>2.25</v>
          </cell>
        </row>
        <row r="414">
          <cell r="B414" t="str">
            <v>02.01.03</v>
          </cell>
          <cell r="C414" t="str">
            <v>SEMÁFORO P/ SINALIZAÇÃO NOTURNA DE VALAS - MOBILIZAÇÃO</v>
          </cell>
          <cell r="D414" t="str">
            <v>02.020.009-0</v>
          </cell>
          <cell r="E414" t="str">
            <v>UN</v>
          </cell>
          <cell r="F414">
            <v>124</v>
          </cell>
          <cell r="G414">
            <v>122</v>
          </cell>
          <cell r="H414">
            <v>12.43</v>
          </cell>
          <cell r="I414">
            <v>22.57</v>
          </cell>
        </row>
        <row r="415">
          <cell r="B415" t="str">
            <v>02.01.04</v>
          </cell>
          <cell r="C415" t="str">
            <v>SEMÁFORO P/ SINALIZAÇÃO NOTURNA DE VALAS - COLOCAÇÃO E RETIRADA</v>
          </cell>
          <cell r="D415" t="str">
            <v>02.020.010-0</v>
          </cell>
          <cell r="E415" t="str">
            <v>UN</v>
          </cell>
          <cell r="F415">
            <v>1240</v>
          </cell>
          <cell r="G415">
            <v>1220</v>
          </cell>
          <cell r="H415">
            <v>1.51</v>
          </cell>
          <cell r="I415">
            <v>2.74</v>
          </cell>
        </row>
        <row r="416">
          <cell r="B416" t="str">
            <v>02.01.05</v>
          </cell>
          <cell r="C416" t="str">
            <v>PLACA DE SINALIZAÇÃO PREVENTIVA - MOBILIZAÇÃO</v>
          </cell>
          <cell r="D416" t="str">
            <v>02.020.011-0</v>
          </cell>
          <cell r="E416" t="str">
            <v>UN</v>
          </cell>
          <cell r="F416">
            <v>5</v>
          </cell>
          <cell r="G416">
            <v>36</v>
          </cell>
          <cell r="H416">
            <v>21.95</v>
          </cell>
          <cell r="I416">
            <v>39.86</v>
          </cell>
        </row>
        <row r="417">
          <cell r="B417" t="str">
            <v>02.01.06</v>
          </cell>
          <cell r="C417" t="str">
            <v>PLACA DE SINALIZAÇÃO PREVENTIVA - COLOCAÇÀO E RETIRADA</v>
          </cell>
          <cell r="D417" t="str">
            <v>02.020.012-0</v>
          </cell>
          <cell r="E417" t="str">
            <v>UN</v>
          </cell>
          <cell r="F417">
            <v>50</v>
          </cell>
          <cell r="G417">
            <v>310</v>
          </cell>
          <cell r="H417">
            <v>2.89</v>
          </cell>
          <cell r="I417">
            <v>5.24</v>
          </cell>
        </row>
        <row r="418">
          <cell r="B418" t="str">
            <v>02.01.07</v>
          </cell>
          <cell r="C418" t="str">
            <v>PLACA PARA IDENTIFICAÇÃO DE OBRA EM VIA URBANA - MOBILIZAÇÃO</v>
          </cell>
          <cell r="D418" t="str">
            <v>02.020.007-0</v>
          </cell>
          <cell r="E418" t="str">
            <v>UN</v>
          </cell>
          <cell r="F418">
            <v>2</v>
          </cell>
          <cell r="G418">
            <v>7</v>
          </cell>
          <cell r="H418">
            <v>71.67</v>
          </cell>
          <cell r="I418">
            <v>130.15</v>
          </cell>
        </row>
        <row r="419">
          <cell r="B419" t="str">
            <v>02.01.08</v>
          </cell>
          <cell r="C419" t="str">
            <v xml:space="preserve">PLACA PARA IDENTIFICAÇÃO DE OBRA EM VIA URBANA -  COLOCAÇÃO E RETIRADA </v>
          </cell>
          <cell r="D419" t="str">
            <v>02.020.008-0</v>
          </cell>
          <cell r="E419" t="str">
            <v>UN</v>
          </cell>
          <cell r="F419">
            <v>20</v>
          </cell>
          <cell r="G419">
            <v>205</v>
          </cell>
          <cell r="H419">
            <v>4.87</v>
          </cell>
          <cell r="I419">
            <v>8.84</v>
          </cell>
        </row>
        <row r="420">
          <cell r="B420" t="str">
            <v>02.01.09</v>
          </cell>
          <cell r="C420" t="str">
            <v>CERCA PROTETORA DE  VALA, CONSTRUÍDA C/ MONTANTES DE 3" X 3" DE PINHO COM 1,50 M DE COMPRIMENTO</v>
          </cell>
          <cell r="D420" t="str">
            <v>02.011.001-0</v>
          </cell>
          <cell r="E420" t="str">
            <v>M</v>
          </cell>
          <cell r="F420">
            <v>17</v>
          </cell>
          <cell r="G420">
            <v>17</v>
          </cell>
          <cell r="H420">
            <v>6.91</v>
          </cell>
          <cell r="I420">
            <v>11.29</v>
          </cell>
        </row>
        <row r="421">
          <cell r="B421" t="str">
            <v>02.01.10</v>
          </cell>
          <cell r="C421" t="str">
            <v>CERCA PROTETORA DE VALA, CONSTRUÍDA C/ MONTANTES FINCADOS CADA 2 ME 2 TÁBUAS HORIZ. DE 1" X 12" - MOBILIZAÇÃO</v>
          </cell>
          <cell r="D421" t="str">
            <v>02.011.002-0</v>
          </cell>
          <cell r="E421" t="str">
            <v>M</v>
          </cell>
          <cell r="F421">
            <v>170</v>
          </cell>
          <cell r="G421">
            <v>170</v>
          </cell>
          <cell r="H421">
            <v>4.43</v>
          </cell>
          <cell r="I421">
            <v>7.23</v>
          </cell>
        </row>
        <row r="422">
          <cell r="B422" t="str">
            <v>02.01.11</v>
          </cell>
          <cell r="C422" t="str">
            <v>CERCA PROTETORA DE BORDAS DE VALA OU OBRA, COM TELA PLÁSTICA NA COR LARANJA OU AMARELA (CONSIDERANDO 2 VEZES DE UTILIZAÇÃO), INCLUSIVE APOIOS, FORNECIMENTO, COLOCAÇÃO E RETIRADA.</v>
          </cell>
          <cell r="D422" t="str">
            <v>02.011.010-0</v>
          </cell>
          <cell r="E422" t="str">
            <v>M2</v>
          </cell>
          <cell r="G422">
            <v>12200</v>
          </cell>
          <cell r="H422">
            <v>1.27</v>
          </cell>
          <cell r="I422">
            <v>2.0699999999999998</v>
          </cell>
        </row>
        <row r="423">
          <cell r="B423" t="str">
            <v>02.01.12</v>
          </cell>
          <cell r="C423" t="str">
            <v>CHAPA DE ACO P/TRAVESSIA PROVISORIA SOBRE VALAS - MOBILIZACAO, USO, COLOCACAO E RETIRADA UMA VEZ</v>
          </cell>
          <cell r="D423" t="str">
            <v>05.013.002-0</v>
          </cell>
          <cell r="E423" t="str">
            <v>M2</v>
          </cell>
          <cell r="G423">
            <v>15</v>
          </cell>
          <cell r="H423">
            <v>18.11</v>
          </cell>
          <cell r="I423">
            <v>35.619999999999997</v>
          </cell>
        </row>
        <row r="424">
          <cell r="B424" t="str">
            <v>02.01.13</v>
          </cell>
          <cell r="C424" t="str">
            <v>CHAPA DE AÇO P/ TRAVESSIA PROVISORIA SOBRE VALAS - COLOCAÇÃO E RETIRADA ADICIONAIS</v>
          </cell>
          <cell r="D424" t="str">
            <v>05.013.003-0</v>
          </cell>
          <cell r="E424" t="str">
            <v>M2</v>
          </cell>
          <cell r="G424">
            <v>300</v>
          </cell>
          <cell r="H424">
            <v>1.33</v>
          </cell>
          <cell r="I424">
            <v>2.61</v>
          </cell>
        </row>
        <row r="425">
          <cell r="B425" t="str">
            <v>02.01.14</v>
          </cell>
          <cell r="C425" t="str">
            <v>ALUGUEL DE ANDAIME TUBULAR SOBRE SAPATAS FIXAS, FORMADO POR ELEMENTOS DE 2,00M DE LARGURA E 1,50M DE ALTURA, CONSIDERANDO-SE A ÁREA DA PROJEÇÃO VERTICAL DO ANDAIME E PAGO PELO TEMPO NECESSÁRIO À SUA UTILIZAÇÃO, EXCLUSIVE TRANSPORTE DOS ELEMENTOS DO ANDAIM</v>
          </cell>
          <cell r="D425" t="str">
            <v>05.006.001-1</v>
          </cell>
          <cell r="E425" t="str">
            <v>M2xMES</v>
          </cell>
          <cell r="G425">
            <v>764.1</v>
          </cell>
          <cell r="H425">
            <v>2.41</v>
          </cell>
          <cell r="I425">
            <v>2.6</v>
          </cell>
        </row>
        <row r="426">
          <cell r="B426" t="str">
            <v>02.01.15</v>
          </cell>
          <cell r="C426" t="str">
            <v>MONTAGEM E DESMONTAGEM DE ANDAIME TUBULAR, CONSIDERANDO-SE A ÁREA VERTICAL RECOBERTA</v>
          </cell>
          <cell r="D426" t="str">
            <v>05.008.001-0</v>
          </cell>
          <cell r="E426" t="str">
            <v>M2</v>
          </cell>
          <cell r="G426">
            <v>254.7</v>
          </cell>
          <cell r="H426">
            <v>1.26</v>
          </cell>
          <cell r="I426">
            <v>2.3199999999999998</v>
          </cell>
        </row>
        <row r="427">
          <cell r="B427" t="str">
            <v>02.01.16</v>
          </cell>
          <cell r="C427" t="str">
            <v xml:space="preserve">PLATAFORMA OU PASSARELA DE PINHO DE 1ª, CONSIDERANDO-SE APROVEITAMENTO DA MADEIRA DE 20 VEZES, EXCLUSIVE ANDAIME OU OUTRO SUPORTE E MOVIMENTAÇÃO </v>
          </cell>
          <cell r="D427" t="str">
            <v>05.005.012-1</v>
          </cell>
          <cell r="E427" t="str">
            <v>M2</v>
          </cell>
          <cell r="G427">
            <v>84.9</v>
          </cell>
          <cell r="H427">
            <v>0.78</v>
          </cell>
          <cell r="I427">
            <v>1.65</v>
          </cell>
        </row>
        <row r="428">
          <cell r="B428" t="str">
            <v>02.01.17</v>
          </cell>
          <cell r="C428" t="str">
            <v>MOVIMENTAÇÃO VERTICAL OU HORIZONTAL DE PLATAFORMA OU PASSARELA</v>
          </cell>
          <cell r="D428" t="str">
            <v>05.008.008-1</v>
          </cell>
          <cell r="E428" t="str">
            <v>M2</v>
          </cell>
          <cell r="G428">
            <v>254.7</v>
          </cell>
          <cell r="H428">
            <v>0.09</v>
          </cell>
          <cell r="I428">
            <v>0.16</v>
          </cell>
        </row>
        <row r="429">
          <cell r="B429" t="str">
            <v>02.01.18</v>
          </cell>
          <cell r="C429" t="str">
            <v>CARGA E DESCARGA MANUAL DE ANDAIME TUBULAR, INCLUSIVE TEMPO DE ESPERA DO CAMINHÃO, CONSIDERANDO-SE A ÁREA DE PROJEÇÃO VERTICAL</v>
          </cell>
          <cell r="D429" t="str">
            <v>04.021.010-0</v>
          </cell>
          <cell r="E429" t="str">
            <v>M2</v>
          </cell>
          <cell r="G429">
            <v>254.7</v>
          </cell>
          <cell r="H429">
            <v>0.17</v>
          </cell>
          <cell r="I429">
            <v>0.28999999999999998</v>
          </cell>
        </row>
        <row r="430">
          <cell r="B430" t="str">
            <v>02.01.19</v>
          </cell>
          <cell r="C430" t="str">
            <v>TRANSPORTE DE ANDAIME TUBULAR, CONSIDERANDO-SE A ÁREA DE PROJEÇÃO VERTICAL DO ANDAIME, EXCLUSIVE CARGA, DESCARGA E TEMPO DE ESPERA DO CAMINHÃO</v>
          </cell>
          <cell r="D430" t="str">
            <v>04.020.122-0</v>
          </cell>
          <cell r="E430" t="str">
            <v>M2xKM</v>
          </cell>
          <cell r="G430">
            <v>20376</v>
          </cell>
          <cell r="H430">
            <v>0.02</v>
          </cell>
          <cell r="I430">
            <v>0.03</v>
          </cell>
        </row>
        <row r="431">
          <cell r="B431" t="str">
            <v>02.01.20</v>
          </cell>
          <cell r="C431" t="str">
            <v>ALUGUEL DE GUINDASTE FIXO, TIPO GRUA, CAPACIDADE DE CARGA DE 1.500KG, RAIO DE ALCANCE MÁXIMO DE 25,00M, EQUIPADO PARA FUNCIONAR COMO TORRE MÓVEL, SOBRE TRILHOS, ALTURA ÚTIL MÁXIMA DE 30,00M, INCLUSIVE CHASSIS MÓVEL E OPERADOR, CP-HORA PRODUTIVA</v>
          </cell>
          <cell r="D431" t="str">
            <v>19.004.059-2</v>
          </cell>
          <cell r="E431" t="str">
            <v>H</v>
          </cell>
          <cell r="G431">
            <v>2640</v>
          </cell>
          <cell r="H431">
            <v>45.12</v>
          </cell>
          <cell r="I431">
            <v>77.78</v>
          </cell>
        </row>
        <row r="432">
          <cell r="B432" t="str">
            <v>02.01.21</v>
          </cell>
          <cell r="C432" t="str">
            <v>INSTALAÇÃO E LIGAÇÃO PROVISÓRIA PARA ABASTECIMENTO DE ÁGUA E ESGOTAMENTO SANITÁRIO EM CANTEIRO DE OBRAS, INCLUSIVE ESCAVAÇÃO, EXCLUSIVE REPOSIÇÃO DA PAVIMENTAÇÃO DO LOGRADOURO PÚBLICO</v>
          </cell>
          <cell r="D432" t="str">
            <v>02.015.001-0</v>
          </cell>
          <cell r="E432" t="str">
            <v>M3</v>
          </cell>
          <cell r="G432">
            <v>1</v>
          </cell>
          <cell r="H432">
            <v>708.27</v>
          </cell>
          <cell r="I432">
            <v>1341.46</v>
          </cell>
        </row>
        <row r="433">
          <cell r="B433" t="str">
            <v>02.01.22</v>
          </cell>
          <cell r="C433" t="str">
            <v>ENTRADA DE SERVIÇO AÉREA, EM ALTA TENSÃO (15KV), PARA 150KVA, INCLUSIVE CABINE DE MEDIÇÃO INDIRETA EM ALVENARIA, POSTE E TODOS OS MATERIAIS ELÉTRICOS NECESSÁRIOS, EXCLUSIVE ALUGUEL DO TRANSFORMADOR</v>
          </cell>
          <cell r="D433" t="str">
            <v>02.016.010-0</v>
          </cell>
          <cell r="E433" t="str">
            <v>UN</v>
          </cell>
          <cell r="G433">
            <v>1</v>
          </cell>
          <cell r="H433">
            <v>3563.78</v>
          </cell>
          <cell r="I433">
            <v>7191.7</v>
          </cell>
        </row>
        <row r="434">
          <cell r="B434" t="str">
            <v>02.01.23</v>
          </cell>
          <cell r="C434" t="str">
            <v xml:space="preserve">ALUGUEL DE TRANSFORMADOR DE DISTRIBUIÇÃO, TRIFÁSICO, 60HZ, 13,8KV 220/127V, 150KVA </v>
          </cell>
          <cell r="D434" t="str">
            <v>05.014.020-0</v>
          </cell>
          <cell r="E434" t="str">
            <v>UNxMES</v>
          </cell>
          <cell r="G434">
            <v>12</v>
          </cell>
          <cell r="H434">
            <v>340.15</v>
          </cell>
          <cell r="I434">
            <v>856.15</v>
          </cell>
        </row>
        <row r="435">
          <cell r="B435" t="str">
            <v>02.01.24</v>
          </cell>
          <cell r="C435" t="str">
            <v>MÃO-DE-OBRA DE OPERADOR DE TRANSITO, INCLUSIVE ENCARGOS SOCIAIS</v>
          </cell>
          <cell r="D435" t="str">
            <v>05.105.001-0</v>
          </cell>
          <cell r="E435" t="str">
            <v>H</v>
          </cell>
          <cell r="G435">
            <v>3520</v>
          </cell>
          <cell r="H435">
            <v>3.24</v>
          </cell>
          <cell r="I435">
            <v>5.98</v>
          </cell>
        </row>
        <row r="436">
          <cell r="B436" t="str">
            <v>02.01.25</v>
          </cell>
          <cell r="C436" t="str">
            <v>MÃO-DE-OBRA DE BOMBEIRO HIDRÁULICO, INCLUSIVE ENCARGOS SOCIAIS</v>
          </cell>
          <cell r="D436" t="str">
            <v>05.105.011-0</v>
          </cell>
          <cell r="E436" t="str">
            <v>H</v>
          </cell>
          <cell r="G436">
            <v>440</v>
          </cell>
          <cell r="H436">
            <v>4.5599999999999996</v>
          </cell>
          <cell r="I436">
            <v>8.41</v>
          </cell>
        </row>
        <row r="437">
          <cell r="B437" t="str">
            <v>02.01.26</v>
          </cell>
          <cell r="C437" t="str">
            <v>MÃO-DE-OBRA DE AJUDANTE DE BOMBEIRO HIDRÁULICO, INCLUSIVE ENCARGOS SOCIAIS</v>
          </cell>
          <cell r="D437" t="str">
            <v>05.105.016-0</v>
          </cell>
          <cell r="E437" t="str">
            <v>H</v>
          </cell>
          <cell r="G437">
            <v>440</v>
          </cell>
          <cell r="H437">
            <v>3.02</v>
          </cell>
          <cell r="I437">
            <v>5.57</v>
          </cell>
        </row>
        <row r="438">
          <cell r="B438">
            <v>3</v>
          </cell>
          <cell r="C438" t="str">
            <v>MOVIMENTO DE TERRA</v>
          </cell>
        </row>
        <row r="439">
          <cell r="B439" t="str">
            <v>03.01</v>
          </cell>
          <cell r="C439" t="str">
            <v>ESCAVAÇÃO E ATERRO</v>
          </cell>
        </row>
        <row r="440">
          <cell r="B440" t="str">
            <v>03.01.01</v>
          </cell>
          <cell r="C440" t="str">
            <v>ESCAVAÇÃO MECÂNICA DE VALA NÃO ESCORADA, EM MATERIAL DE 1ª CAT. ATÉ 1,5 PROF, UTILIZ. RETRO-ESCAVADEIRA EXCLUSIVE ESGOTAMENTO</v>
          </cell>
          <cell r="D440" t="str">
            <v>03.016.015-0</v>
          </cell>
          <cell r="E440" t="str">
            <v>M3</v>
          </cell>
          <cell r="F440">
            <v>367</v>
          </cell>
          <cell r="G440">
            <v>0</v>
          </cell>
          <cell r="H440">
            <v>2.29</v>
          </cell>
          <cell r="I440">
            <v>4.47</v>
          </cell>
        </row>
        <row r="441">
          <cell r="B441" t="str">
            <v>03.01.02</v>
          </cell>
          <cell r="C441" t="str">
            <v>ESCAV. MEC. VALA ESCORADA, 1ª CATEG C/ ESCAVADEIRA ATÉ 1,5 M DE PROF., EXCLUSIVE ESGOTAMENTO E ESCORAMENTO</v>
          </cell>
          <cell r="D441" t="str">
            <v>03.020.080-0</v>
          </cell>
          <cell r="E441" t="str">
            <v>M3</v>
          </cell>
          <cell r="F441">
            <v>2</v>
          </cell>
          <cell r="G441">
            <v>325.5</v>
          </cell>
          <cell r="H441">
            <v>2.12</v>
          </cell>
          <cell r="I441">
            <v>3.91</v>
          </cell>
        </row>
        <row r="442">
          <cell r="B442" t="str">
            <v>03.01.03</v>
          </cell>
          <cell r="C442" t="str">
            <v>ESCAV. MEC. VALA/CAVA ESCORADA,  1ª CATEG, C/ ESCAVADEIRA HIDRÁULICA ENTRE 1,5 E 3,0 M PROF., EXCLUSIVE ESGOTAMENTO E ESCORAMENTO</v>
          </cell>
          <cell r="D442" t="str">
            <v>03.020.085-0</v>
          </cell>
          <cell r="E442" t="str">
            <v>M3</v>
          </cell>
          <cell r="F442">
            <v>367</v>
          </cell>
          <cell r="G442">
            <v>248.3</v>
          </cell>
          <cell r="H442">
            <v>2.41</v>
          </cell>
          <cell r="I442">
            <v>4.4400000000000004</v>
          </cell>
        </row>
        <row r="443">
          <cell r="B443" t="str">
            <v>03.01.04</v>
          </cell>
          <cell r="C443" t="str">
            <v>ESCAVAÇÃO MEC. VALA/CAVA ESCORADA, 1ª CATEG. C/ ESCAVADEIRA HIDRÁULICA ENTRE 3,00 E 4,50 M DE PROF., EXCLUSIVE ESGOTAMENTO E ESCORAMENTO</v>
          </cell>
          <cell r="D443" t="str">
            <v>03.020.090-0</v>
          </cell>
          <cell r="E443" t="str">
            <v>M3</v>
          </cell>
          <cell r="F443">
            <v>367</v>
          </cell>
          <cell r="G443">
            <v>248.3</v>
          </cell>
          <cell r="H443">
            <v>3.58</v>
          </cell>
          <cell r="I443">
            <v>6.6</v>
          </cell>
        </row>
        <row r="444">
          <cell r="B444" t="str">
            <v>03.01.05</v>
          </cell>
          <cell r="C444" t="str">
            <v>ESCAVAÇÃO MEC. VALA/CAVA ESCORADA, 1ª CATEG. C/ ESCAVADEIRA HIDRÁULICA ENTRE 4,50 E 6,0 M DE PROF., EXCLUSIVE ESGOTAMENTO E ESCORAMENTO</v>
          </cell>
          <cell r="D444" t="str">
            <v>03.020.100-0</v>
          </cell>
          <cell r="E444" t="str">
            <v>M3</v>
          </cell>
          <cell r="F444">
            <v>367</v>
          </cell>
          <cell r="G444">
            <v>248.3</v>
          </cell>
          <cell r="H444">
            <v>5.23</v>
          </cell>
          <cell r="I444">
            <v>9.65</v>
          </cell>
        </row>
        <row r="445">
          <cell r="B445" t="str">
            <v>03.01.06</v>
          </cell>
          <cell r="C445" t="str">
            <v>ESCAVAÇÃO MEC. VALA/CAVA ESTRONCADA, 1ª CATEG. ACIMA DE 6M DE PROFUNDIDADE</v>
          </cell>
          <cell r="D445" t="str">
            <v>03.020.110-1</v>
          </cell>
          <cell r="E445" t="str">
            <v>M3</v>
          </cell>
          <cell r="F445">
            <v>1758</v>
          </cell>
          <cell r="G445">
            <v>2230.5</v>
          </cell>
          <cell r="H445">
            <v>9.9600000000000009</v>
          </cell>
          <cell r="I445">
            <v>18.38</v>
          </cell>
        </row>
        <row r="446">
          <cell r="B446" t="str">
            <v>03.01.07</v>
          </cell>
          <cell r="C446" t="str">
            <v>REATERRO COMPACTADO VALA/CAVA C/MAT. ESCAV. SELECIONADO EM CAMADAS DE 30 CM</v>
          </cell>
          <cell r="D446" t="str">
            <v>03.013.001-0</v>
          </cell>
          <cell r="E446" t="str">
            <v>M3</v>
          </cell>
          <cell r="F446">
            <v>420</v>
          </cell>
          <cell r="G446">
            <v>16.399999999999999</v>
          </cell>
          <cell r="H446">
            <v>5.97</v>
          </cell>
          <cell r="I446">
            <v>11.13</v>
          </cell>
        </row>
        <row r="447">
          <cell r="B447" t="str">
            <v>03.01.08</v>
          </cell>
          <cell r="C447" t="str">
            <v>REATERRO DE VALA/CAVA COM MATERIAL DE BOA QUALIDADE, UTILIZANDO VIBRO COMPACTADOR PORTÁTIL, EXCLUSIVE MATERIAL</v>
          </cell>
          <cell r="D447" t="str">
            <v>03.011.015-0</v>
          </cell>
          <cell r="E447" t="str">
            <v>M3</v>
          </cell>
          <cell r="F447">
            <v>48.95</v>
          </cell>
          <cell r="G447">
            <v>0</v>
          </cell>
          <cell r="H447">
            <v>4.76</v>
          </cell>
          <cell r="I447">
            <v>8.42</v>
          </cell>
        </row>
        <row r="448">
          <cell r="B448" t="str">
            <v>03.01.09</v>
          </cell>
          <cell r="C448" t="str">
            <v xml:space="preserve">REATERRO DE VALA COM PÓ DE PEDRA, INCLUSIVE FORNECIMENTO DOS MATERIAIS </v>
          </cell>
          <cell r="D448" t="str">
            <v>03.015.010-0</v>
          </cell>
          <cell r="E448" t="str">
            <v>M3</v>
          </cell>
          <cell r="F448">
            <v>195.8</v>
          </cell>
          <cell r="G448">
            <v>0</v>
          </cell>
          <cell r="H448">
            <v>15.47</v>
          </cell>
          <cell r="I448">
            <v>25.61</v>
          </cell>
        </row>
        <row r="449">
          <cell r="B449" t="str">
            <v>03.01.10</v>
          </cell>
          <cell r="C449" t="str">
            <v>ESCAVAÇÃO CARGA E DESCARGA, TRANSPORTE A 10 KM, EXCLUSIVE ROYALITIES SOBRE O MATERIAL</v>
          </cell>
          <cell r="D449" t="str">
            <v>03.010.007-0</v>
          </cell>
          <cell r="E449" t="str">
            <v>M3</v>
          </cell>
          <cell r="F449">
            <v>48.95</v>
          </cell>
          <cell r="G449">
            <v>0</v>
          </cell>
          <cell r="H449">
            <v>8.3800000000000008</v>
          </cell>
          <cell r="I449">
            <v>17.07</v>
          </cell>
        </row>
        <row r="450">
          <cell r="B450" t="str">
            <v>03.01.11</v>
          </cell>
          <cell r="C450" t="str">
            <v>ROYALTIES SOBRE MATERIAL DE JAZIDA</v>
          </cell>
          <cell r="D450" t="str">
            <v>01.090.002-1</v>
          </cell>
          <cell r="E450" t="str">
            <v>M3</v>
          </cell>
          <cell r="F450">
            <v>48.95</v>
          </cell>
          <cell r="G450">
            <v>0</v>
          </cell>
          <cell r="H450">
            <v>1.1599999999999999</v>
          </cell>
          <cell r="I450">
            <v>2.0699999999999998</v>
          </cell>
        </row>
        <row r="451">
          <cell r="B451" t="str">
            <v>03.02</v>
          </cell>
          <cell r="C451" t="str">
            <v>TRANSPORTE DE SOLOS</v>
          </cell>
        </row>
        <row r="452">
          <cell r="B452" t="str">
            <v>03.02.01</v>
          </cell>
          <cell r="C452" t="str">
            <v>CARGA E DESCARGA MECÂNICA MATERIAL A GRANEL EM CAMINHÃO, INCLUSIVE EQUIPAMENTO CARREGADOR</v>
          </cell>
          <cell r="D452" t="str">
            <v>04.011.051-0</v>
          </cell>
          <cell r="E452" t="str">
            <v>T</v>
          </cell>
          <cell r="F452">
            <v>2862</v>
          </cell>
          <cell r="G452">
            <v>7739</v>
          </cell>
          <cell r="H452">
            <v>3.37</v>
          </cell>
          <cell r="I452">
            <v>6.76</v>
          </cell>
        </row>
        <row r="453">
          <cell r="B453" t="str">
            <v>03.02.02</v>
          </cell>
          <cell r="C453" t="str">
            <v>TRANSP. DE CARGA DE QUALQUER NATUREZA, EXCL. AS DESPESAS DE CARGA E DESCARGA TANTO DE ESPERA DO CAMINHÃO COMO DE SERVENTE OU EQUIP. AUXIL., A VELOC. MEDIA DE 40KM/H CAMINHAO BASCULANTE A ÓLEO DIESEL DE 8T</v>
          </cell>
          <cell r="D453" t="str">
            <v>04.005.121-0</v>
          </cell>
          <cell r="E453" t="str">
            <v>T.KM</v>
          </cell>
          <cell r="F453">
            <v>57240</v>
          </cell>
          <cell r="G453">
            <v>193605</v>
          </cell>
          <cell r="H453">
            <v>0.26</v>
          </cell>
          <cell r="I453">
            <v>0.49</v>
          </cell>
        </row>
        <row r="454">
          <cell r="B454">
            <v>4</v>
          </cell>
          <cell r="C454" t="str">
            <v>ESCORAMENTO</v>
          </cell>
        </row>
        <row r="455">
          <cell r="B455" t="str">
            <v>04.01</v>
          </cell>
          <cell r="C455" t="str">
            <v>ESCORAMENTO C/ CHAPAS METÁLICAS DE VALA/CAVA ATÉ 4,0 M DE PROFUNDIDADE, UTILIZANDO ESCAVADEIRA HIDRAULICA NA CRAVAÇÃO E RETIRADA DE CHAPAS</v>
          </cell>
          <cell r="D455" t="str">
            <v>05.080.025-0</v>
          </cell>
          <cell r="E455" t="str">
            <v>M2</v>
          </cell>
          <cell r="F455">
            <v>240</v>
          </cell>
          <cell r="G455">
            <v>30.5</v>
          </cell>
          <cell r="H455">
            <v>13.98</v>
          </cell>
          <cell r="I455">
            <v>26.38</v>
          </cell>
        </row>
        <row r="456">
          <cell r="B456" t="str">
            <v>04.02</v>
          </cell>
          <cell r="C456" t="str">
            <v>ESCORAMENTO MISTO DE PRANCHADA HORIZONTAL ATÉ 8M DE PROFUNDIDADE COM PRANCHAS DE MADEIRA DE 3" X 12", ESTACAS LONGARINAS E ESTRONCAS DE AÇO I DE 10", INCLUSIVE FORNECIMENTO, COLOCAÇÃO E RETIRADA DE TODOS OS MATERIAIS, COM REAPROVEITAMENTO DESTES.</v>
          </cell>
          <cell r="D456" t="str">
            <v>05.077.001-1</v>
          </cell>
          <cell r="E456" t="str">
            <v>M2</v>
          </cell>
          <cell r="F456">
            <v>200</v>
          </cell>
          <cell r="G456">
            <v>0</v>
          </cell>
          <cell r="H456">
            <v>157.75</v>
          </cell>
          <cell r="I456">
            <v>283.95</v>
          </cell>
        </row>
        <row r="457">
          <cell r="B457">
            <v>5</v>
          </cell>
          <cell r="C457" t="str">
            <v>ESGOTAMENTO</v>
          </cell>
        </row>
        <row r="458">
          <cell r="B458" t="str">
            <v>05.01</v>
          </cell>
          <cell r="C458" t="str">
            <v>ESGOTAMENTO DE VALA/CAVA P/ BOMBEAMENTO DIRETO</v>
          </cell>
          <cell r="D458" t="str">
            <v>05.010.005-0</v>
          </cell>
          <cell r="E458" t="str">
            <v>CV.H</v>
          </cell>
          <cell r="F458">
            <v>7200</v>
          </cell>
          <cell r="G458">
            <v>129600</v>
          </cell>
          <cell r="H458">
            <v>1.67</v>
          </cell>
          <cell r="I458">
            <v>2.66</v>
          </cell>
        </row>
        <row r="459">
          <cell r="B459" t="str">
            <v>05.02</v>
          </cell>
          <cell r="C459" t="str">
            <v>REBAIXAMENTO DO LENÇOL FREÁTICO</v>
          </cell>
        </row>
        <row r="460">
          <cell r="B460" t="str">
            <v>05.02.01</v>
          </cell>
          <cell r="C460" t="str">
            <v>MONTAGEM E DESMONT. CONJ. BOMBAS, CABINE E TUBULAÇÃO COLETORA DE SIST. REBAIXAMENTO.</v>
          </cell>
          <cell r="D460" t="str">
            <v>01.007.010-0</v>
          </cell>
          <cell r="E460" t="str">
            <v>UN</v>
          </cell>
          <cell r="F460">
            <v>2</v>
          </cell>
          <cell r="G460">
            <v>0</v>
          </cell>
          <cell r="H460">
            <v>1036.4000000000001</v>
          </cell>
          <cell r="I460">
            <v>1587.76</v>
          </cell>
        </row>
        <row r="461">
          <cell r="B461" t="str">
            <v>05.02.02</v>
          </cell>
          <cell r="C461" t="str">
            <v>CRAVAÇÃO E RETIRADA DE PONTEIRA FILTRANTE</v>
          </cell>
          <cell r="D461" t="str">
            <v>01.007.020-0</v>
          </cell>
          <cell r="E461" t="str">
            <v>UN</v>
          </cell>
          <cell r="F461">
            <v>60</v>
          </cell>
          <cell r="G461">
            <v>0</v>
          </cell>
          <cell r="H461">
            <v>40.299999999999997</v>
          </cell>
          <cell r="I461">
            <v>61.73</v>
          </cell>
        </row>
        <row r="462">
          <cell r="B462" t="str">
            <v>05.02.03</v>
          </cell>
          <cell r="C462" t="str">
            <v>DESPESAS DE ENERGIA DE SIST. REBAIXAMENTO</v>
          </cell>
          <cell r="D462" t="str">
            <v>01.007.030-0</v>
          </cell>
          <cell r="E462" t="str">
            <v>CV.H</v>
          </cell>
          <cell r="F462">
            <v>28800</v>
          </cell>
          <cell r="G462">
            <v>0</v>
          </cell>
          <cell r="H462">
            <v>0.27</v>
          </cell>
          <cell r="I462">
            <v>0.41</v>
          </cell>
        </row>
        <row r="463">
          <cell r="B463" t="str">
            <v>05.02.04</v>
          </cell>
          <cell r="C463" t="str">
            <v>MANUTENÇÃO E OPERA€AO DO SIST. DE REBAIXAMENTO</v>
          </cell>
          <cell r="D463" t="str">
            <v>01.007.025-0</v>
          </cell>
          <cell r="E463" t="str">
            <v>DIA</v>
          </cell>
          <cell r="F463">
            <v>120</v>
          </cell>
          <cell r="G463">
            <v>0</v>
          </cell>
          <cell r="H463">
            <v>97.88</v>
          </cell>
          <cell r="I463">
            <v>149.94999999999999</v>
          </cell>
        </row>
        <row r="464">
          <cell r="B464">
            <v>6</v>
          </cell>
          <cell r="C464" t="str">
            <v>ESTRUTURAS E FUNDAÇÕES DIRETAS</v>
          </cell>
        </row>
        <row r="465">
          <cell r="B465" t="str">
            <v>06.01</v>
          </cell>
          <cell r="C465" t="str">
            <v>FUNDAÇÕES PROFUNDAS</v>
          </cell>
        </row>
        <row r="466">
          <cell r="B466" t="str">
            <v>06.01.01</v>
          </cell>
          <cell r="C466" t="str">
            <v>FORNECIMENTO DE ESTACAS PRÉ-FABRICADAS DE CONCRETO, MEDIDO A PARTIR DE COTA DE ARRASAMENTO, EXCLUSIVE EMENDAS, CRAVAÇÃO E TRANSPORTE DE BATE-ESTACAS, PARA CARGA DE TRABALHO DE COMPRESSÃO AXIAL DE ATÉ 350 KN (35tf)</v>
          </cell>
          <cell r="D466" t="str">
            <v>10.004.135-0</v>
          </cell>
          <cell r="E466" t="str">
            <v>M</v>
          </cell>
          <cell r="F466">
            <v>100</v>
          </cell>
          <cell r="G466">
            <v>0</v>
          </cell>
          <cell r="H466">
            <v>29.39</v>
          </cell>
          <cell r="I466">
            <v>39.11</v>
          </cell>
        </row>
        <row r="467">
          <cell r="B467" t="str">
            <v>06.01.02</v>
          </cell>
          <cell r="C467" t="str">
            <v>CRAVAÇÃO DE ESTACA PRÉ-FABRICADA DE CONCRETO, MEDIDA A PARTIR DO NÍVEL DE OPERAÇÃO DO BATE-ESTACAS PARA CARGA DE TRABALHO DE COMPRESSÃO AXIAL DE ATÉ 350 KN (35tf)</v>
          </cell>
          <cell r="D467" t="str">
            <v>10.004.205-0</v>
          </cell>
          <cell r="E467" t="str">
            <v>M</v>
          </cell>
          <cell r="F467">
            <v>100</v>
          </cell>
          <cell r="G467">
            <v>0</v>
          </cell>
          <cell r="H467">
            <v>12.43</v>
          </cell>
          <cell r="I467">
            <v>16.54</v>
          </cell>
        </row>
        <row r="468">
          <cell r="B468" t="str">
            <v>06.01.03</v>
          </cell>
          <cell r="C468" t="str">
            <v>EMENDA METÁLICA EM ESTACA PRÉ-FABRICADA, PARA CARGA DE TRABALHO DE COMPRESSÃO AXIAL DE ATÉ 350 KN (35tf)</v>
          </cell>
          <cell r="D468" t="str">
            <v>10.004.265-0</v>
          </cell>
          <cell r="E468" t="str">
            <v>UN</v>
          </cell>
          <cell r="F468">
            <v>6</v>
          </cell>
          <cell r="G468">
            <v>0</v>
          </cell>
          <cell r="H468">
            <v>18.690000000000001</v>
          </cell>
          <cell r="I468">
            <v>24.87</v>
          </cell>
        </row>
        <row r="469">
          <cell r="B469" t="str">
            <v>06.01.04</v>
          </cell>
          <cell r="C469" t="str">
            <v>ARRASAMENTO DE ESTACA DE CONCRETO ATÉ 900 CM2</v>
          </cell>
          <cell r="D469" t="str">
            <v>10.012.001-0</v>
          </cell>
          <cell r="E469" t="str">
            <v>UN</v>
          </cell>
          <cell r="F469">
            <v>6</v>
          </cell>
          <cell r="G469">
            <v>0</v>
          </cell>
          <cell r="H469">
            <v>38.76</v>
          </cell>
          <cell r="I469">
            <v>71.97</v>
          </cell>
        </row>
        <row r="470">
          <cell r="B470" t="str">
            <v>06.01.05</v>
          </cell>
          <cell r="C470" t="str">
            <v>TRANSPORTE ATÉ 25 KM, MONTAGEM E DESMONTAGEM DE BATE-ESTACAS COM MARTELO PESANDO 2,5 T, COM TORRE OU SEM TORRE, INCLUSIVE HORAS IMPRODUTIVAS DA EQUIPE E DO EQUIPAMENTO NA IDA, VOLTA. NA MONTAGEM E DESMONTAGEM. PARA DISTANCIAS ALEM DE 25 KM ACRESCENTAR 0,5</v>
          </cell>
          <cell r="D470" t="str">
            <v>04.025.205-0</v>
          </cell>
          <cell r="E470" t="str">
            <v>UN</v>
          </cell>
          <cell r="F470">
            <v>1</v>
          </cell>
          <cell r="G470">
            <v>0</v>
          </cell>
          <cell r="H470">
            <v>6259.71</v>
          </cell>
          <cell r="I470">
            <v>12582.01</v>
          </cell>
        </row>
        <row r="471">
          <cell r="B471" t="str">
            <v>06.02</v>
          </cell>
          <cell r="C471" t="str">
            <v>ESTRUTURAS E FUNDAÇÕES DIRETAS</v>
          </cell>
        </row>
        <row r="472">
          <cell r="B472" t="str">
            <v>06.02.01</v>
          </cell>
          <cell r="C472" t="str">
            <v>CONCR. DOSADO RACIONALMENTE P/FCK 10 MPa INCL. MAT. PREPARO, TRANSPORTE, LANÇAMENTO E ADENSAMENTO</v>
          </cell>
          <cell r="D472" t="str">
            <v>11.003.001-0</v>
          </cell>
          <cell r="E472" t="str">
            <v>M3</v>
          </cell>
          <cell r="F472">
            <v>10</v>
          </cell>
          <cell r="G472">
            <v>40.6</v>
          </cell>
          <cell r="H472">
            <v>211.76</v>
          </cell>
          <cell r="I472">
            <v>280.79000000000002</v>
          </cell>
        </row>
        <row r="473">
          <cell r="B473" t="str">
            <v>06.02.01</v>
          </cell>
          <cell r="C473" t="str">
            <v>CONCRETO DOSADO RACIONALMENTE P/FCK 20 MPa, INCLUSIVE MATERIAL, PREPARO, TRANSPORTE, LANÇAMENTO E ADENSAMENTO.</v>
          </cell>
          <cell r="D473" t="str">
            <v>11.003.003-0</v>
          </cell>
          <cell r="E473" t="str">
            <v>M3</v>
          </cell>
          <cell r="F473">
            <v>703</v>
          </cell>
          <cell r="G473">
            <v>810</v>
          </cell>
          <cell r="H473">
            <v>287.55</v>
          </cell>
          <cell r="I473">
            <v>381.29</v>
          </cell>
        </row>
        <row r="474">
          <cell r="B474" t="str">
            <v>06.02.02</v>
          </cell>
          <cell r="C474" t="str">
            <v>FORMA DE MAD. P/MOLDAGEM DE PECAS DE CONCR. ARM. C/PARAMENTOS PLANOS, EM LAJES, VIGAS, PAREDES, ETC., INCL. FORN. DOS MAT. E DESMOLDAGEM SERVINDO A MAD. 1,4 VEZES, TABUAS DE PINHO DE 3ª, OU MAD. EQUIVAL. C/a = 2,5 cm, SERVINDO TAMBEM P/ TRAVESSAS, EXC, ES</v>
          </cell>
          <cell r="D474" t="str">
            <v>11.004.022-0</v>
          </cell>
          <cell r="E474" t="str">
            <v>M2</v>
          </cell>
          <cell r="F474">
            <v>4218</v>
          </cell>
          <cell r="G474">
            <v>2401.5</v>
          </cell>
          <cell r="H474">
            <v>36.85</v>
          </cell>
          <cell r="I474">
            <v>61.57</v>
          </cell>
        </row>
        <row r="475">
          <cell r="B475" t="str">
            <v>06.02.03</v>
          </cell>
          <cell r="C475" t="str">
            <v>ESCOR. DE FORMAS C/ MAD. P/ LAGES E TETOS</v>
          </cell>
          <cell r="D475" t="str">
            <v>11.004.035-0</v>
          </cell>
          <cell r="E475" t="str">
            <v>M3</v>
          </cell>
          <cell r="F475">
            <v>13920</v>
          </cell>
          <cell r="G475">
            <v>0</v>
          </cell>
          <cell r="H475">
            <v>2.59</v>
          </cell>
          <cell r="I475">
            <v>4.32</v>
          </cell>
        </row>
        <row r="476">
          <cell r="B476" t="str">
            <v>06.02.04</v>
          </cell>
          <cell r="C476" t="str">
            <v>FORN. DE BARRA DE AÇO CA-50 DE 8MM ATE 12,5 MM</v>
          </cell>
          <cell r="D476" t="str">
            <v>11.009.014-0</v>
          </cell>
          <cell r="E476" t="str">
            <v>KG</v>
          </cell>
          <cell r="F476">
            <v>56240</v>
          </cell>
          <cell r="G476">
            <v>42291.4</v>
          </cell>
          <cell r="H476">
            <v>1.51</v>
          </cell>
          <cell r="I476">
            <v>3.02</v>
          </cell>
        </row>
        <row r="477">
          <cell r="B477" t="str">
            <v>06.02.05</v>
          </cell>
          <cell r="C477" t="str">
            <v>CORTE, DOBRAGEM, MONTAGEM E COLOCAÇÃO DE FERRAGENS NAS FORMAS, AÇO CA-50A OU CA-50B, ATE 12,5 MM</v>
          </cell>
          <cell r="D477" t="str">
            <v>11.011.030-0</v>
          </cell>
          <cell r="E477" t="str">
            <v>KG</v>
          </cell>
          <cell r="F477">
            <v>56240</v>
          </cell>
          <cell r="G477">
            <v>42291.4</v>
          </cell>
          <cell r="H477">
            <v>0.8</v>
          </cell>
          <cell r="I477">
            <v>1.44</v>
          </cell>
        </row>
        <row r="478">
          <cell r="B478" t="str">
            <v>06.02.06</v>
          </cell>
          <cell r="C478" t="str">
            <v>CONCRETO IMPORTADO DE USINA, DOSADO RACIONALMENTE PARA UMA RESISTÊNCIA CARACTERÍSTICA À COMPRESSÃO DE 40MPA</v>
          </cell>
          <cell r="D478" t="str">
            <v>11.046.015-2</v>
          </cell>
          <cell r="E478" t="str">
            <v>M3</v>
          </cell>
          <cell r="G478">
            <v>970.6</v>
          </cell>
          <cell r="H478">
            <v>186.86</v>
          </cell>
          <cell r="I478">
            <v>230.95</v>
          </cell>
        </row>
        <row r="479">
          <cell r="B479" t="str">
            <v>06.02.07</v>
          </cell>
          <cell r="C479" t="str">
            <v>ALUGUEL DE ESCORAMENTO TUBULAR, COM TUBOS METÁLICOS, NA DENSIDADE DE 5,00M DE TUBO EQUIPADO POR M³ DE ESCORAMENTO, PAGO PELO VOLUME DESTE E PELO TEMPO NECESSÁRIO, DESDE A ENTREGA DO MATERIAL NA OBRA, NA OCASIÃO APROPRIADA ATÉ SUA CARGA, PARA DEVOLUÇÃO, LO</v>
          </cell>
          <cell r="D479" t="str">
            <v>11.050.001-1</v>
          </cell>
          <cell r="E479" t="str">
            <v>M3xMES</v>
          </cell>
          <cell r="G479">
            <v>8349.6</v>
          </cell>
          <cell r="H479">
            <v>3.38</v>
          </cell>
          <cell r="I479">
            <v>3.76</v>
          </cell>
        </row>
        <row r="480">
          <cell r="B480" t="str">
            <v>06.02.08</v>
          </cell>
          <cell r="C480" t="str">
            <v>MONTAGEM E DESMONTAGEM DE ESCORAMENTO TUBULAR NORMAL, NA DENSIDADE DE 5,00M DE TUBO POR M³ DE ESCORAMENTO, COMPREENDENDO OS TRANSPORTES DE MATERIAL PARA OBRA E DESTA PARA O DEPÓSITO.  O CUSTO É DADO POR M³ DE ESCORAMENTO, CONTADO DAS SAPATAS ATÉ AS EXTREM</v>
          </cell>
          <cell r="D480" t="str">
            <v>11.055.001-1</v>
          </cell>
          <cell r="E480" t="str">
            <v>M3</v>
          </cell>
          <cell r="G480">
            <v>2783.2</v>
          </cell>
          <cell r="H480">
            <v>3.93</v>
          </cell>
          <cell r="I480">
            <v>7.37</v>
          </cell>
        </row>
        <row r="481">
          <cell r="B481" t="str">
            <v>06.02.09</v>
          </cell>
          <cell r="C481" t="str">
            <v>ESCORAMENTO DE FORMAS DE PARAMENTOS DE CONCRETO ATÉ 1,5M DE ALTURA, MEDIDO PELA AREA DE FORMA ESCORADA E COM REAPROVEITAMENTO DE 30% DA MADEIRA</v>
          </cell>
          <cell r="D481" t="str">
            <v>11.004.065-0</v>
          </cell>
          <cell r="E481" t="str">
            <v>M2</v>
          </cell>
          <cell r="G481">
            <v>49.7</v>
          </cell>
          <cell r="H481">
            <v>6.18</v>
          </cell>
          <cell r="I481">
            <v>10.32</v>
          </cell>
        </row>
        <row r="482">
          <cell r="B482" t="str">
            <v>06.02.10</v>
          </cell>
          <cell r="C482" t="str">
            <v>ESCORAMENTO DE FORMAS DE PARAMENTOS VERTICAIS (MURO DE ARRIMO OU SEMELHANTE), PARA ALTURA DE 1,50 A 5,00M, COM 30% DE APROVEITAMENTO DA MADEIRA, INCLUSIVE RETIRADA</v>
          </cell>
          <cell r="D482" t="str">
            <v>11.004.069-1</v>
          </cell>
          <cell r="E482" t="str">
            <v>M2</v>
          </cell>
          <cell r="G482">
            <v>264.89999999999998</v>
          </cell>
          <cell r="H482">
            <v>9.1999999999999993</v>
          </cell>
          <cell r="I482">
            <v>15.37</v>
          </cell>
        </row>
        <row r="483">
          <cell r="B483" t="str">
            <v>06.02.11</v>
          </cell>
          <cell r="C483" t="str">
            <v>ESCORAMENTO DE FORMAS DE PARAMENTOS VERTICAIS (MURO DE ARRIMO OU SEMELHANTE), PARA ALTURA DE 8,00 A 12,00M, COM 30% DE APROVEITAMENTO DA MADEIRA, INCLUSIVE RETIRADA</v>
          </cell>
          <cell r="D483" t="str">
            <v>11.004.075-0</v>
          </cell>
          <cell r="E483" t="str">
            <v>M2</v>
          </cell>
          <cell r="G483">
            <v>1005.8</v>
          </cell>
          <cell r="H483">
            <v>15.95</v>
          </cell>
          <cell r="I483">
            <v>26.65</v>
          </cell>
        </row>
        <row r="484">
          <cell r="B484" t="str">
            <v>06.02.12</v>
          </cell>
          <cell r="C484" t="str">
            <v>FORN.DE BARRA DE ACO CA-50 ATE 6,3MM</v>
          </cell>
          <cell r="D484" t="str">
            <v>11.009.013-0</v>
          </cell>
          <cell r="E484" t="str">
            <v>KG</v>
          </cell>
          <cell r="G484">
            <v>937.8</v>
          </cell>
          <cell r="H484">
            <v>1.51</v>
          </cell>
          <cell r="I484">
            <v>3.02</v>
          </cell>
        </row>
        <row r="485">
          <cell r="B485" t="str">
            <v>06.02.13</v>
          </cell>
          <cell r="C485" t="str">
            <v>FORN. DE BARRA DE AÇO CA-50 DIAM. ACIMA DE 12,5 MM</v>
          </cell>
          <cell r="D485" t="str">
            <v>11.009.015-0</v>
          </cell>
          <cell r="E485" t="str">
            <v>KG</v>
          </cell>
          <cell r="G485">
            <v>115529.3</v>
          </cell>
          <cell r="H485">
            <v>1.35</v>
          </cell>
          <cell r="I485">
            <v>2.7</v>
          </cell>
        </row>
        <row r="486">
          <cell r="B486" t="str">
            <v>06.02.14</v>
          </cell>
          <cell r="C486" t="str">
            <v>CORTE,DOBRAGEM,MONTAGEM E COLOCACAO DE FERRAGENS NAS FORMAS ACO CA-50B OU CA-50A,EM BARRA REDONDA COM DIAMETRO IGUAL A 6,3mm</v>
          </cell>
          <cell r="D486" t="str">
            <v>11.011.029-0</v>
          </cell>
          <cell r="E486" t="str">
            <v>KG</v>
          </cell>
          <cell r="G486">
            <v>937.8</v>
          </cell>
          <cell r="H486">
            <v>0.8</v>
          </cell>
          <cell r="I486">
            <v>1.44</v>
          </cell>
        </row>
        <row r="487">
          <cell r="B487" t="str">
            <v>06.02.15</v>
          </cell>
          <cell r="C487" t="str">
            <v>CORTE DOBRAGEM MONTAGEM E COLOCAÇÃO DE FERRAGENS NAS FORMAS,  ACO CA50A OU CA50B, DIÂM. ACIMA DE 12,5MM</v>
          </cell>
          <cell r="D487" t="str">
            <v>11.011.031-0</v>
          </cell>
          <cell r="E487" t="str">
            <v>KG</v>
          </cell>
          <cell r="G487">
            <v>115529.3</v>
          </cell>
          <cell r="H487">
            <v>0.8</v>
          </cell>
          <cell r="I487">
            <v>1.44</v>
          </cell>
        </row>
        <row r="488">
          <cell r="B488" t="str">
            <v>06.02.16</v>
          </cell>
          <cell r="C488" t="str">
            <v>EXECUÇÃO DE PAREDE DIAFRAGMA, COM 0,60M DE ESPESSURA, INCLUSIVE ESCAVAÇÃO DA TRINCHEIRA, FORNECIMENTO E PREPARO DA LAMA BENTONITA, CARGA DO MATERIAL ESCAVADO, OPERAÇÃO DE COLOCAÇÃO DA ARMADURA (GAIOLA) E DE CONCRETAGEM, EXCLUSIVE MATERIAIS (CONCRETO E AÇO</v>
          </cell>
          <cell r="D488" t="str">
            <v>10.065.002-0</v>
          </cell>
          <cell r="E488" t="str">
            <v>M2</v>
          </cell>
          <cell r="G488">
            <v>1617.7</v>
          </cell>
          <cell r="H488">
            <v>286.02999999999997</v>
          </cell>
          <cell r="I488">
            <v>438.19</v>
          </cell>
        </row>
        <row r="489">
          <cell r="B489" t="str">
            <v>06.02.17</v>
          </cell>
          <cell r="C489" t="str">
            <v>GAIOLA ARMADURA PARA PAREDE DIAFRAGMA, EM AÇO CA-50, INCLUSIVE FORNECIMENTO, PERDAS, CORTE, DOBRAGEM, MONTAGEM E SOLDAS</v>
          </cell>
          <cell r="D489" t="str">
            <v>10.070.001-0</v>
          </cell>
          <cell r="E489" t="str">
            <v>KG</v>
          </cell>
          <cell r="G489">
            <v>141054</v>
          </cell>
          <cell r="H489">
            <v>2.48</v>
          </cell>
          <cell r="I489">
            <v>5</v>
          </cell>
        </row>
        <row r="490">
          <cell r="B490" t="str">
            <v>06.02.18</v>
          </cell>
          <cell r="C490" t="str">
            <v>APLICAÇÃO DE RESINA EPÓXICA EM COLAGEM DE PEÇAS DE CONCRETO, INCLUSIVE PREPARO DO LOCAL E FORNECIMENTO DE MATERIAL.  CUSTO POR KG DE RESINA UTILIZADA</v>
          </cell>
          <cell r="D490" t="str">
            <v>07.160.020-1</v>
          </cell>
          <cell r="E490" t="str">
            <v>KG</v>
          </cell>
          <cell r="G490">
            <v>355</v>
          </cell>
          <cell r="H490">
            <v>22.56</v>
          </cell>
          <cell r="I490">
            <v>36.409999999999997</v>
          </cell>
        </row>
        <row r="491">
          <cell r="B491" t="str">
            <v>06.02.19</v>
          </cell>
          <cell r="C491" t="str">
            <v>FURAÇÃO EM CONCRETO COM FURADEIRA MANUAL E BROCA DE WÍDIA DE DIÂMETRO ATÉ 1/2”, ADMITINDO PERFURAR 1,00M POR HORA</v>
          </cell>
          <cell r="D491" t="str">
            <v>05.001.611-0</v>
          </cell>
          <cell r="E491" t="str">
            <v>M</v>
          </cell>
          <cell r="G491">
            <v>720.4</v>
          </cell>
          <cell r="H491">
            <v>14.44</v>
          </cell>
          <cell r="I491">
            <v>26.8</v>
          </cell>
        </row>
        <row r="492">
          <cell r="B492" t="str">
            <v>06.02.20</v>
          </cell>
          <cell r="C492" t="str">
            <v>PEDRA BRITADA Nº 3, INCLUSIVE TRANSPORTE.  FORNECIMENTO</v>
          </cell>
          <cell r="D492" t="str">
            <v>20.097.003-0</v>
          </cell>
          <cell r="E492" t="str">
            <v>M3</v>
          </cell>
          <cell r="G492">
            <v>3.8</v>
          </cell>
          <cell r="H492">
            <v>25.11</v>
          </cell>
          <cell r="I492">
            <v>37.909999999999997</v>
          </cell>
        </row>
        <row r="493">
          <cell r="B493" t="str">
            <v>06.02.21</v>
          </cell>
          <cell r="C493" t="str">
            <v>PINTURA COM EMULSÃO OLEOSA PARA DESMOLDAGEM DE FORMAS DE MADEIRA, EM DUAS DEMÃOS</v>
          </cell>
          <cell r="D493" t="str">
            <v>17.025.040-1</v>
          </cell>
          <cell r="E493" t="str">
            <v>M2</v>
          </cell>
          <cell r="G493">
            <v>2401.5</v>
          </cell>
          <cell r="H493">
            <v>0.49</v>
          </cell>
          <cell r="I493">
            <v>0.92</v>
          </cell>
        </row>
        <row r="494">
          <cell r="B494" t="str">
            <v>06.02.22</v>
          </cell>
          <cell r="C494" t="str">
            <v>ADITIVO PLASTIFICANTE, RETARDADOR E DENSIFICADOR, LÍQUIDO, ADICIONADO AO CONCRETO NA PROPORÇÃO DE 500G POR SACO DE CIMENTO</v>
          </cell>
          <cell r="D494" t="str">
            <v>11.015.003-0</v>
          </cell>
          <cell r="E494" t="str">
            <v>KG</v>
          </cell>
          <cell r="G494">
            <v>1296</v>
          </cell>
          <cell r="H494">
            <v>2.4700000000000002</v>
          </cell>
          <cell r="I494">
            <v>3.59</v>
          </cell>
        </row>
        <row r="495">
          <cell r="B495" t="str">
            <v>06.02.23</v>
          </cell>
          <cell r="C495" t="str">
            <v>APICOAMENTO DE CONCRETO OU PISO CIMENTADO</v>
          </cell>
          <cell r="D495" t="str">
            <v>05.001.601-0</v>
          </cell>
          <cell r="E495" t="str">
            <v>M2</v>
          </cell>
          <cell r="G495">
            <v>564.9</v>
          </cell>
          <cell r="H495">
            <v>10.79</v>
          </cell>
          <cell r="I495">
            <v>20.02</v>
          </cell>
        </row>
        <row r="496">
          <cell r="B496">
            <v>7</v>
          </cell>
          <cell r="C496" t="str">
            <v>FECHAMENTO</v>
          </cell>
        </row>
        <row r="497">
          <cell r="B497" t="str">
            <v>07.01</v>
          </cell>
          <cell r="C497" t="str">
            <v>ALVENARIA E ELEMENTOS DIVISÓRIOS</v>
          </cell>
        </row>
        <row r="498">
          <cell r="B498" t="str">
            <v>07.01.01</v>
          </cell>
          <cell r="C498" t="str">
            <v xml:space="preserve">ALVENARIA DE BLOCOS DE CONCRETO MEIA VEZ (10CM) </v>
          </cell>
          <cell r="D498" t="str">
            <v>12.005.010-0</v>
          </cell>
          <cell r="E498" t="str">
            <v>M2</v>
          </cell>
          <cell r="F498">
            <v>15</v>
          </cell>
          <cell r="G498">
            <v>45.6</v>
          </cell>
          <cell r="H498">
            <v>18.43</v>
          </cell>
          <cell r="I498">
            <v>28.65</v>
          </cell>
        </row>
        <row r="499">
          <cell r="B499" t="str">
            <v>07.01.02</v>
          </cell>
          <cell r="C499" t="str">
            <v>ALVENARIA DE BLOCOS DE CONCRETO DE UMA VEZ (20 cm) EM PAREDES CORRIDAS</v>
          </cell>
          <cell r="D499" t="str">
            <v>12.005.080-0</v>
          </cell>
          <cell r="E499" t="str">
            <v>M2</v>
          </cell>
          <cell r="F499">
            <v>65</v>
          </cell>
          <cell r="G499">
            <v>112.6</v>
          </cell>
          <cell r="H499">
            <v>32.25</v>
          </cell>
          <cell r="I499">
            <v>50.14</v>
          </cell>
        </row>
        <row r="500">
          <cell r="B500" t="str">
            <v>07.02</v>
          </cell>
          <cell r="C500" t="str">
            <v>ESQUADRIAS DE MADEIRA, EXCL. FORN. FERRAGENS</v>
          </cell>
        </row>
        <row r="501">
          <cell r="B501" t="str">
            <v>07.02.01</v>
          </cell>
          <cell r="C501" t="str">
            <v>PORTA  DE 60 X 210 CM, FL. DE CEDRO COMP. 3,5CM, C/ ADUELAS E 2 ALIZARES, DE CANELA, EXCL. FORN. FERRAGENS</v>
          </cell>
          <cell r="D501" t="str">
            <v>14.006.014-0</v>
          </cell>
          <cell r="E501" t="str">
            <v>UN</v>
          </cell>
          <cell r="F501">
            <v>1</v>
          </cell>
          <cell r="G501">
            <v>0</v>
          </cell>
          <cell r="H501">
            <v>86.9</v>
          </cell>
          <cell r="I501">
            <v>177.36</v>
          </cell>
        </row>
        <row r="502">
          <cell r="B502" t="str">
            <v>07.02.02</v>
          </cell>
          <cell r="C502" t="str">
            <v>PORTA COMPENSADA DE CEDRO OU CANELA, FOLHEADA NAS DUAS FACES COM 3 CM DE ESPESSURA, FORNECIMENTO E COLOCAÇÃO EXCLUSIVE GUARNIÇÃO E FORNECIMENTO DAS FERRAGENS,</v>
          </cell>
          <cell r="D502" t="str">
            <v>14.006.420-0</v>
          </cell>
          <cell r="E502" t="str">
            <v>M2</v>
          </cell>
          <cell r="F502">
            <v>5.25</v>
          </cell>
          <cell r="G502">
            <v>0</v>
          </cell>
          <cell r="H502">
            <v>131.24</v>
          </cell>
          <cell r="I502">
            <v>267.86</v>
          </cell>
        </row>
        <row r="503">
          <cell r="B503" t="str">
            <v>07.02.03</v>
          </cell>
          <cell r="C503" t="str">
            <v>PORTA DE 70 X 210 CM, FL. DE CEDRO COMP. 3,0 CM C/ ADUELA E 2 ALIZARES DE CANELA EXCL. FORN. FERRAGENS</v>
          </cell>
          <cell r="D503" t="str">
            <v>14.006.012-0</v>
          </cell>
          <cell r="E503" t="str">
            <v>UN</v>
          </cell>
          <cell r="F503">
            <v>1</v>
          </cell>
          <cell r="G503">
            <v>0</v>
          </cell>
          <cell r="H503">
            <v>87.75</v>
          </cell>
          <cell r="I503">
            <v>179.09</v>
          </cell>
        </row>
        <row r="504">
          <cell r="B504" t="str">
            <v>07.02.04</v>
          </cell>
          <cell r="C504" t="str">
            <v>PORTA COMPENSADA DE CEDRO OU CANELA DE 80 X 210 X 3CM, FOLHEADA NAS 2 FACES, GUARNIÇÃO DE CANELA, SENDO A ADUELA DE 13 X 3CM E ALIZARES DE 5 X 2CM, EXCLUSIVE FERRAGENS.  FORNECIMENTO E COLOCAÇÃO</v>
          </cell>
          <cell r="D504" t="str">
            <v>14.006.010-0</v>
          </cell>
          <cell r="E504" t="str">
            <v>UN</v>
          </cell>
          <cell r="G504">
            <v>2</v>
          </cell>
          <cell r="H504">
            <v>93.09</v>
          </cell>
          <cell r="I504">
            <v>189.99</v>
          </cell>
        </row>
        <row r="505">
          <cell r="B505" t="str">
            <v>07.03</v>
          </cell>
          <cell r="C505" t="str">
            <v>ESQUADRIAS DE ALUMINIO, INCLUSIVE FERRAGENS</v>
          </cell>
        </row>
        <row r="506">
          <cell r="B506" t="str">
            <v>07.03.01</v>
          </cell>
          <cell r="C506" t="str">
            <v>JANELA DE ALUMÍNIO ANODIZ C/2 FLS DE CORRER INCL. FERRAGENS</v>
          </cell>
          <cell r="D506" t="str">
            <v>14.003.025-0</v>
          </cell>
          <cell r="E506" t="str">
            <v>M2</v>
          </cell>
          <cell r="F506">
            <v>5</v>
          </cell>
          <cell r="G506">
            <v>0</v>
          </cell>
          <cell r="H506">
            <v>176.61</v>
          </cell>
          <cell r="I506">
            <v>307.47000000000003</v>
          </cell>
        </row>
        <row r="507">
          <cell r="B507" t="str">
            <v>07.03.02</v>
          </cell>
          <cell r="C507" t="str">
            <v>JANELA BASC. DE ALUMÍNIO ANODIZADO INCL. FERRAGENS</v>
          </cell>
          <cell r="D507" t="str">
            <v>14.003.070-0</v>
          </cell>
          <cell r="E507" t="str">
            <v>M2</v>
          </cell>
          <cell r="F507">
            <v>2</v>
          </cell>
          <cell r="G507">
            <v>2</v>
          </cell>
          <cell r="H507">
            <v>269.48</v>
          </cell>
          <cell r="I507">
            <v>469.16</v>
          </cell>
        </row>
        <row r="508">
          <cell r="B508" t="str">
            <v>07.04</v>
          </cell>
          <cell r="C508" t="str">
            <v>VIDROS</v>
          </cell>
        </row>
        <row r="509">
          <cell r="B509" t="str">
            <v>07.04.01</v>
          </cell>
          <cell r="C509" t="str">
            <v>VIDRO PLANO TRANSPARENTE 3 MM, ATE 160X80 CM</v>
          </cell>
          <cell r="D509" t="str">
            <v>14.004.010-0</v>
          </cell>
          <cell r="E509" t="str">
            <v>M2</v>
          </cell>
          <cell r="F509">
            <v>7</v>
          </cell>
          <cell r="G509">
            <v>2</v>
          </cell>
          <cell r="H509">
            <v>51.82</v>
          </cell>
          <cell r="I509">
            <v>78.66</v>
          </cell>
        </row>
        <row r="510">
          <cell r="B510" t="str">
            <v>07.05</v>
          </cell>
          <cell r="C510" t="str">
            <v>FERRAGENS PARA ESQUADRIAS</v>
          </cell>
        </row>
        <row r="511">
          <cell r="B511" t="str">
            <v>07.05.01</v>
          </cell>
          <cell r="C511" t="str">
            <v>CONJUNTO DE FERRAGENS P/ PORTAS INT-MAD., PADRAO POPULAR, C/FECH. ESP. E MAÇANETAS EM ZAMAK NIQUEL. 3 DOBRAD. 3"X3" DE AÇO LAM. C/ EIXO E BOLAS DE FERRO</v>
          </cell>
          <cell r="D511" t="str">
            <v>14.007.005-0</v>
          </cell>
          <cell r="E511" t="str">
            <v>UN</v>
          </cell>
          <cell r="F511">
            <v>4</v>
          </cell>
          <cell r="G511">
            <v>2</v>
          </cell>
          <cell r="H511">
            <v>169.98</v>
          </cell>
          <cell r="I511">
            <v>293.38</v>
          </cell>
        </row>
        <row r="512">
          <cell r="B512" t="str">
            <v>07.06</v>
          </cell>
          <cell r="C512" t="str">
            <v>COBERTURAS</v>
          </cell>
        </row>
        <row r="513">
          <cell r="B513" t="str">
            <v>07.06.01</v>
          </cell>
          <cell r="C513" t="str">
            <v>COBERTURA HORIZONTAL EM TELHAS DE CIMENTO-AMIANTO, TIPO CALHA COM 49CM DE LARGURA, INCLUSIVE PEÇAS COMPLEMENTARES, MEDIDA PELA ÁREA REAL DE COBERTURA, EXCLUSIVE CUMEEIRA E MADEIRAMENTO.  FORNECIMENTO E COLOCAÇÃO</v>
          </cell>
          <cell r="D513" t="str">
            <v>16.004.003-1</v>
          </cell>
          <cell r="E513" t="str">
            <v>M2</v>
          </cell>
          <cell r="G513">
            <v>214</v>
          </cell>
          <cell r="H513">
            <v>40.42</v>
          </cell>
          <cell r="I513">
            <v>67.010000000000005</v>
          </cell>
        </row>
        <row r="514">
          <cell r="B514" t="str">
            <v>07.06.02</v>
          </cell>
          <cell r="C514" t="str">
            <v>TERÇA DE MAÇARANDUBA APARELHADA, EM PEÇAS DE 3” X 4.1/2”, PARA COBERTURA DE QUALQUER TIPO.  FORNECIMENTO E COLOCAÇÃO</v>
          </cell>
          <cell r="D514" t="str">
            <v>16.001.090-0</v>
          </cell>
          <cell r="E514" t="str">
            <v>M</v>
          </cell>
          <cell r="G514">
            <v>54</v>
          </cell>
          <cell r="H514">
            <v>8.8000000000000007</v>
          </cell>
          <cell r="I514">
            <v>18.34</v>
          </cell>
        </row>
        <row r="515">
          <cell r="B515">
            <v>8</v>
          </cell>
          <cell r="C515" t="str">
            <v>REVESTIMENTOS E TRATAMENTOS DE SUPERFICIES</v>
          </cell>
        </row>
        <row r="516">
          <cell r="B516" t="str">
            <v>08.01</v>
          </cell>
          <cell r="C516" t="str">
            <v>REVESTIMENTO DE PISOS, TETOS E PAREDES</v>
          </cell>
        </row>
        <row r="517">
          <cell r="B517" t="str">
            <v>08.01.01</v>
          </cell>
          <cell r="C517" t="str">
            <v>CHAPISCO C/ ARGAMASSA DE CIM/AREIA 1:3</v>
          </cell>
          <cell r="D517" t="str">
            <v>13.001.010-0</v>
          </cell>
          <cell r="E517" t="str">
            <v>M2</v>
          </cell>
          <cell r="F517">
            <v>302</v>
          </cell>
          <cell r="G517">
            <v>0</v>
          </cell>
          <cell r="H517">
            <v>2.23</v>
          </cell>
          <cell r="I517">
            <v>3.41</v>
          </cell>
        </row>
        <row r="518">
          <cell r="B518" t="str">
            <v>08.01.02</v>
          </cell>
          <cell r="C518" t="str">
            <v>REVESTIMENTO INTERNO DE UMA VEZ, MASSA ÚNICA OU EMBOÇO PAULISTA COM ARGAMASSA DE CIM/CAL/SAIBRO MACIO/AREIA FINA, NO TRAÇO 1:4:4:4, ESPESSURA DE 2 CM  EXCLUSIVE CHAPISCO</v>
          </cell>
          <cell r="D518" t="str">
            <v>13.003.001-0</v>
          </cell>
          <cell r="E518" t="str">
            <v>M2</v>
          </cell>
          <cell r="F518">
            <v>80</v>
          </cell>
          <cell r="G518">
            <v>0</v>
          </cell>
          <cell r="H518">
            <v>7.89</v>
          </cell>
          <cell r="I518">
            <v>14.68</v>
          </cell>
        </row>
        <row r="519">
          <cell r="B519" t="str">
            <v>08.01.03</v>
          </cell>
          <cell r="C519" t="str">
            <v xml:space="preserve">REVESTIMENTO EXTERNO DE UMA VEZ, C/ ARGAMASSA DE CIMENTO TERRA PRETA TRAÇO  1:4 INCLUSIVE CHAPISCO </v>
          </cell>
          <cell r="D519" t="str">
            <v>13.001.055-0</v>
          </cell>
          <cell r="E519" t="str">
            <v>M2</v>
          </cell>
          <cell r="F519">
            <v>73</v>
          </cell>
          <cell r="G519">
            <v>150.9</v>
          </cell>
          <cell r="H519">
            <v>11.6</v>
          </cell>
          <cell r="I519">
            <v>17.75</v>
          </cell>
        </row>
        <row r="520">
          <cell r="B520" t="str">
            <v>08.01.04</v>
          </cell>
          <cell r="C520" t="str">
            <v>PISO CIMENTADO 1,5 CM C/ ARG. CIM/AREIA 1:3 ÁSPERO</v>
          </cell>
          <cell r="D520" t="str">
            <v>13.301.081-0</v>
          </cell>
          <cell r="E520" t="str">
            <v>M2</v>
          </cell>
          <cell r="F520">
            <v>98</v>
          </cell>
          <cell r="G520">
            <v>98</v>
          </cell>
          <cell r="H520">
            <v>20.73</v>
          </cell>
          <cell r="I520">
            <v>34.409999999999997</v>
          </cell>
        </row>
        <row r="521">
          <cell r="B521" t="str">
            <v>08.01.05</v>
          </cell>
          <cell r="C521" t="str">
            <v>PISO DE LADRILHOS CERAMICOS ESMALTADOS COM CERCA DE 20 X 20 CM E 8,5 MM DE ESPESSURA, RESISTENCIA A ABRASAO P.E.I. IV (TRAFEGO INTENSO), ASSENTES EM SUPERFÍCIE EM OSSO, COM NATA SOBRE ARGAMASSA DE CIM/SAIBRO/AREIA TRAÇO 1:3:3, REJUNTAMENTO COM CIMENTO BRA</v>
          </cell>
          <cell r="D521" t="str">
            <v>13.330.032-0</v>
          </cell>
          <cell r="E521" t="str">
            <v>M2</v>
          </cell>
          <cell r="F521">
            <v>6.5</v>
          </cell>
          <cell r="G521">
            <v>0</v>
          </cell>
          <cell r="H521">
            <v>32.15</v>
          </cell>
          <cell r="I521">
            <v>53.01</v>
          </cell>
        </row>
        <row r="522">
          <cell r="B522" t="str">
            <v>08.01.06</v>
          </cell>
          <cell r="C522" t="str">
            <v>RODAPÉ DE CANELA DE 7 X 2 CM, INCL. TACOS DE FIXACAO</v>
          </cell>
          <cell r="D522" t="str">
            <v>13.398.025-0</v>
          </cell>
          <cell r="E522" t="str">
            <v>M</v>
          </cell>
          <cell r="F522">
            <v>5</v>
          </cell>
          <cell r="G522">
            <v>0</v>
          </cell>
          <cell r="H522">
            <v>4.6399999999999997</v>
          </cell>
          <cell r="I522">
            <v>9.92</v>
          </cell>
        </row>
        <row r="523">
          <cell r="B523" t="str">
            <v>08.01.07</v>
          </cell>
          <cell r="C523" t="str">
            <v>PISO VINÍLICO EM LADRILHOS DE RESINA DE PVC PLASTIFICANTE, COM MEDIDAS EM TORNO DE 30 X 30CM, COM 2MM DE ESPESSURA, ASSENTES COM FLASH SOBRE BASE EXISTENTE, DEVENDO ATENDER A ABNT, NO QUE CONCERNE A RESISTÊNCIA, AO IMPACTO, SOLIDEZ, DUREZA E AÇÃO DE AGENT</v>
          </cell>
          <cell r="D523" t="str">
            <v>13.390.020-0</v>
          </cell>
          <cell r="E523" t="str">
            <v>M2</v>
          </cell>
          <cell r="G523">
            <v>10.6</v>
          </cell>
          <cell r="H523">
            <v>19.12</v>
          </cell>
          <cell r="I523">
            <v>31.35</v>
          </cell>
        </row>
        <row r="524">
          <cell r="B524" t="str">
            <v>08.01.08</v>
          </cell>
          <cell r="C524" t="str">
            <v>FORNECIMENTO E ASSENTAMENTO DE PASTILHAS CERÂMICAS ESMALTADA,  5 X 5 CM EM PAREDES, REF. NGK COR CINZA SOLIMÕES (VR-541), INCLUSIVE CHAPISCO DE CIMENTO E AREIA, NO TRAÇO 1:3 E EMBOÇO COM ARGAMASSA DE CIMENTO, SAIBRO E AREIA, NO TRAÇO 1:3:3, ASSENTES COM P</v>
          </cell>
          <cell r="D524" t="str">
            <v>13.022.025-1</v>
          </cell>
          <cell r="E524" t="str">
            <v>M2</v>
          </cell>
          <cell r="G524">
            <v>146.6</v>
          </cell>
          <cell r="H524">
            <v>74.61</v>
          </cell>
          <cell r="I524">
            <v>129</v>
          </cell>
        </row>
        <row r="525">
          <cell r="B525" t="str">
            <v>08.01.09</v>
          </cell>
          <cell r="C525" t="str">
            <v xml:space="preserve">REVESTIMENTO ESPECIAL EM PAINÉIS DE ALUMÍNIO COMPOSTO (ACM), COR NATURAL DO ALUMÍNIO. FORNECIMENTO E COLOCAÇÃO </v>
          </cell>
          <cell r="D525" t="str">
            <v>13.175.000-2</v>
          </cell>
          <cell r="E525" t="str">
            <v>M2</v>
          </cell>
          <cell r="G525">
            <v>175.8</v>
          </cell>
          <cell r="H525">
            <v>237.11</v>
          </cell>
          <cell r="I525">
            <v>516.89</v>
          </cell>
        </row>
        <row r="526">
          <cell r="B526" t="str">
            <v>08.01.10</v>
          </cell>
          <cell r="C526" t="str">
            <v>LETRAS E LOGOTIPO CEDAE, EM AÇO ESCOVADO.  FORNECIMENTO E COLOCAÇÃO</v>
          </cell>
          <cell r="D526" t="str">
            <v>05.055.010-1</v>
          </cell>
          <cell r="E526" t="str">
            <v>M2</v>
          </cell>
          <cell r="G526">
            <v>3</v>
          </cell>
          <cell r="H526">
            <v>312.98</v>
          </cell>
          <cell r="I526">
            <v>643.48</v>
          </cell>
        </row>
        <row r="527">
          <cell r="B527" t="str">
            <v>08.01.11</v>
          </cell>
          <cell r="C527" t="str">
            <v>REVESTIMENTO DE PAREDES COM AZULEJOS DE COR 15 X 15CM, QUALIDADE EXTRA, ASSENTES COM NATA DE CIMENTO COMUM, TENDO JUNTAS CORRIDAS COM 2MM, REJUNTADAS COM PASTA DE CIMENTO BRANCO, INCLUSIVE CHAPISCO DE CIMENTO E AREIA, NO TRAÇO 1:3 E EMBOÇO COM ARGAMASSA D</v>
          </cell>
          <cell r="D527" t="str">
            <v>13.026.020-0</v>
          </cell>
          <cell r="E527" t="str">
            <v>M2</v>
          </cell>
          <cell r="G527">
            <v>87.7</v>
          </cell>
          <cell r="H527">
            <v>28.36</v>
          </cell>
          <cell r="I527">
            <v>46.22</v>
          </cell>
        </row>
        <row r="528">
          <cell r="B528" t="str">
            <v>08.02</v>
          </cell>
          <cell r="C528" t="str">
            <v>IMPERMEABILIZACAO E ISOLAMENTO TERMICO</v>
          </cell>
        </row>
        <row r="529">
          <cell r="B529" t="str">
            <v>08.02.01</v>
          </cell>
          <cell r="C529" t="str">
            <v>PINTURA ASFALTICA (HIDRO-ASFALTO) COM CONSUMO DE 1,2 Kg/m2 SOBRE SUPERFICIES LISAS</v>
          </cell>
          <cell r="D529" t="str">
            <v>16.030.001-0</v>
          </cell>
          <cell r="E529" t="str">
            <v>M2</v>
          </cell>
          <cell r="F529">
            <v>45</v>
          </cell>
          <cell r="G529">
            <v>0</v>
          </cell>
          <cell r="H529">
            <v>6.91</v>
          </cell>
          <cell r="I529">
            <v>13.79</v>
          </cell>
        </row>
        <row r="530">
          <cell r="B530" t="str">
            <v>08.02.02</v>
          </cell>
          <cell r="C530" t="str">
            <v>IMPERMEABILIZAÇÃO, COM MANTA BUTÍLICA ESPESSURA 0,8MM UTILIZANDO CINTA DE CALDEAÇÃO E COLA ADESIVA, EXCLUSIVE PREPARO E PROTEÇÃO TÉRMICA E MECÂNICA. CAMPO DE APLICAÇÃO: TERRAÇOS COM JUNTA DE DILATAÇÃO</v>
          </cell>
          <cell r="D530" t="str">
            <v>16.022.003-0</v>
          </cell>
          <cell r="E530" t="str">
            <v>M2</v>
          </cell>
          <cell r="G530">
            <v>27.4</v>
          </cell>
          <cell r="H530">
            <v>44.89</v>
          </cell>
          <cell r="I530">
            <v>70.52</v>
          </cell>
        </row>
        <row r="531">
          <cell r="B531" t="str">
            <v>08.03</v>
          </cell>
          <cell r="C531" t="str">
            <v>PINTURAS</v>
          </cell>
        </row>
        <row r="532">
          <cell r="B532" t="str">
            <v>08.04.07</v>
          </cell>
          <cell r="C532" t="str">
            <v>PINTURA C/ TINTA PVA SUVINIL LÁTEX, C/1 DEMAO DE MASSA, LIXAMENTO 2 DEMÃOS DE ACABAMENTO</v>
          </cell>
          <cell r="D532" t="str">
            <v>17.018.040-0</v>
          </cell>
          <cell r="E532" t="str">
            <v>M2</v>
          </cell>
          <cell r="F532">
            <v>80</v>
          </cell>
          <cell r="G532">
            <v>0</v>
          </cell>
          <cell r="H532">
            <v>7.3</v>
          </cell>
          <cell r="I532">
            <v>12.03</v>
          </cell>
        </row>
        <row r="533">
          <cell r="B533" t="str">
            <v>08.04.08</v>
          </cell>
          <cell r="C533" t="str">
            <v>PINTURA C/ TINTA PLASTICA ACETINADA A BASE DE PVA P/ EXTERIOR, EQUIVALENTE A SUPER CONCRETINA, INCL. RASPAGEM, DEMAO DE IMPERMEABILIZACAO E 2 DEMÃOS DE ACABAMENTO</v>
          </cell>
          <cell r="D533" t="str">
            <v>17.018.080-0</v>
          </cell>
          <cell r="E533" t="str">
            <v>M2</v>
          </cell>
          <cell r="F533">
            <v>73</v>
          </cell>
          <cell r="G533">
            <v>150.9</v>
          </cell>
          <cell r="H533">
            <v>10.36</v>
          </cell>
          <cell r="I533">
            <v>17.079999999999998</v>
          </cell>
        </row>
        <row r="534">
          <cell r="B534" t="str">
            <v>08.04.09</v>
          </cell>
          <cell r="C534" t="str">
            <v>ENVERNIZAMENTO DE SUPERFÍCIE LISA DE CONCRETO OU TIJOLO APARENTE, EXTERIOR OU INTERIOR, COM VERNIZ ACRÍLICO INCOLOR, EM TRÊS DEMÃOS</v>
          </cell>
          <cell r="D534" t="str">
            <v>17.020.071-0</v>
          </cell>
          <cell r="E534" t="str">
            <v>M2</v>
          </cell>
          <cell r="G534">
            <v>279.10000000000002</v>
          </cell>
          <cell r="H534">
            <v>4.26</v>
          </cell>
          <cell r="I534">
            <v>7.45</v>
          </cell>
        </row>
        <row r="535">
          <cell r="B535" t="str">
            <v>08.04.10</v>
          </cell>
          <cell r="C535" t="str">
            <v>LIMPEZA DE CONCRETO APARENTE COM JATO D’ÁGUA, SOLVENTE E ESCOVA DE PIAÇAVA</v>
          </cell>
          <cell r="D535" t="str">
            <v>05.004.010-0</v>
          </cell>
          <cell r="E535" t="str">
            <v>M2</v>
          </cell>
          <cell r="G535">
            <v>279.10000000000002</v>
          </cell>
          <cell r="H535">
            <v>1.45</v>
          </cell>
          <cell r="I535">
            <v>2.54</v>
          </cell>
        </row>
        <row r="536">
          <cell r="B536">
            <v>9</v>
          </cell>
          <cell r="C536" t="str">
            <v>INSTALAÇÕES PREDIAIS</v>
          </cell>
        </row>
        <row r="537">
          <cell r="B537" t="str">
            <v>09.01</v>
          </cell>
          <cell r="C537" t="str">
            <v>INSTALAÇÕES HIDROSANITÁRIAS, PLUVIAIS E DE GÁS</v>
          </cell>
        </row>
        <row r="538">
          <cell r="B538" t="str">
            <v>09.01.01</v>
          </cell>
          <cell r="C538" t="str">
            <v>TUBULAÇÃO PVC-RQ 3/4" INCL. CONEXÕES, FORNECIMENTO E ASSENTAMENTO</v>
          </cell>
          <cell r="D538" t="str">
            <v>15.036.019-0</v>
          </cell>
          <cell r="E538" t="str">
            <v>M</v>
          </cell>
          <cell r="F538">
            <v>5</v>
          </cell>
          <cell r="G538">
            <v>5</v>
          </cell>
          <cell r="H538">
            <v>2.34</v>
          </cell>
          <cell r="I538">
            <v>4.3899999999999997</v>
          </cell>
        </row>
        <row r="539">
          <cell r="B539" t="str">
            <v>09.01.02</v>
          </cell>
          <cell r="C539" t="str">
            <v>TUBULAÇÃO PVC-RQ 1" INCL. CONEXÕES, FORNECIMENTO E ASSENTAMENTO</v>
          </cell>
          <cell r="D539" t="str">
            <v>15.036.020-0</v>
          </cell>
          <cell r="E539" t="str">
            <v>M</v>
          </cell>
          <cell r="F539">
            <v>2</v>
          </cell>
          <cell r="G539">
            <v>2</v>
          </cell>
          <cell r="H539">
            <v>3.84</v>
          </cell>
          <cell r="I539">
            <v>7.21</v>
          </cell>
        </row>
        <row r="540">
          <cell r="B540" t="str">
            <v>09.01.03</v>
          </cell>
          <cell r="C540" t="str">
            <v>PT DE VASO SANITÁRIO INDIVIDUAL P/VALV. DE DESCARGA, EXCL. ESTA, EM PVC PAV. TÉRREO</v>
          </cell>
          <cell r="D540" t="str">
            <v>15.004.105-0</v>
          </cell>
          <cell r="E540" t="str">
            <v>UN</v>
          </cell>
          <cell r="F540">
            <v>1</v>
          </cell>
          <cell r="G540">
            <v>1</v>
          </cell>
          <cell r="H540">
            <v>93.76</v>
          </cell>
          <cell r="I540">
            <v>174.48</v>
          </cell>
        </row>
        <row r="541">
          <cell r="B541" t="str">
            <v>09.01.04</v>
          </cell>
          <cell r="C541" t="str">
            <v>PT DE LAVATÓRIO INDIVIDUAL C/ÁGUA FRIA EM PVC</v>
          </cell>
          <cell r="D541" t="str">
            <v>15.004.063-0</v>
          </cell>
          <cell r="E541" t="str">
            <v>UN</v>
          </cell>
          <cell r="F541">
            <v>1</v>
          </cell>
          <cell r="G541">
            <v>1</v>
          </cell>
          <cell r="H541">
            <v>40.450000000000003</v>
          </cell>
          <cell r="I541">
            <v>75.27</v>
          </cell>
        </row>
        <row r="542">
          <cell r="B542" t="str">
            <v>09.01.05</v>
          </cell>
          <cell r="C542" t="str">
            <v>PT DE CHUVEIRO INDIVIDUAL P/ÁGUA FRIA EM PVC</v>
          </cell>
          <cell r="D542" t="str">
            <v>15.004.045-0</v>
          </cell>
          <cell r="E542" t="str">
            <v>UN</v>
          </cell>
          <cell r="F542">
            <v>1</v>
          </cell>
          <cell r="G542">
            <v>1</v>
          </cell>
          <cell r="H542">
            <v>49.05</v>
          </cell>
          <cell r="I542">
            <v>91.28</v>
          </cell>
        </row>
        <row r="543">
          <cell r="B543" t="str">
            <v>09.01.06</v>
          </cell>
          <cell r="C543" t="str">
            <v>PT DE PIA DE CUBA ÚNICA EM PVC</v>
          </cell>
          <cell r="D543" t="str">
            <v>15.004.060-0</v>
          </cell>
          <cell r="E543" t="str">
            <v>UN</v>
          </cell>
          <cell r="F543">
            <v>1</v>
          </cell>
          <cell r="G543">
            <v>0</v>
          </cell>
          <cell r="H543">
            <v>67.59</v>
          </cell>
          <cell r="I543">
            <v>125.78</v>
          </cell>
        </row>
        <row r="544">
          <cell r="B544" t="str">
            <v>09.01.07</v>
          </cell>
          <cell r="C544" t="str">
            <v>PT DE RALO SIMPLES DE PVC C/GRELHA, EFLUENTE EM PVC, INCL. FORN. DO RALO</v>
          </cell>
          <cell r="D544" t="str">
            <v>15.004.170-0</v>
          </cell>
          <cell r="E544" t="str">
            <v>UN</v>
          </cell>
          <cell r="F544">
            <v>1</v>
          </cell>
          <cell r="G544">
            <v>1</v>
          </cell>
          <cell r="H544">
            <v>16.2</v>
          </cell>
          <cell r="I544">
            <v>30.14</v>
          </cell>
        </row>
        <row r="545">
          <cell r="B545" t="str">
            <v>09.01.08</v>
          </cell>
          <cell r="C545" t="str">
            <v>TUBO PVC P/ESGOTO DN-=100 MM INCL. CONEXÕES</v>
          </cell>
          <cell r="D545" t="str">
            <v>15.036.052-0</v>
          </cell>
          <cell r="E545" t="str">
            <v>M</v>
          </cell>
          <cell r="F545">
            <v>15</v>
          </cell>
          <cell r="G545">
            <v>15</v>
          </cell>
          <cell r="H545">
            <v>6.01</v>
          </cell>
          <cell r="I545">
            <v>11.28</v>
          </cell>
        </row>
        <row r="546">
          <cell r="B546" t="str">
            <v>09.01.09</v>
          </cell>
          <cell r="C546" t="str">
            <v>CX DE GORDURA SIMPLES (CGS) DE CONCRETO PRÉ-MOLDADO PADRÃO CEDAE</v>
          </cell>
          <cell r="D546" t="str">
            <v>15.002.062-0</v>
          </cell>
          <cell r="E546" t="str">
            <v>UN</v>
          </cell>
          <cell r="F546">
            <v>1</v>
          </cell>
          <cell r="G546">
            <v>0</v>
          </cell>
          <cell r="H546">
            <v>38.67</v>
          </cell>
          <cell r="I546">
            <v>65.27</v>
          </cell>
        </row>
        <row r="547">
          <cell r="B547" t="str">
            <v>09.01.10</v>
          </cell>
          <cell r="C547" t="str">
            <v>FOSSA SÉPTICA DE CÂMARA UNICA DE CONCR. PRÉ-MOLDADO, P/ 5 PESSOAS, INCL. ESCAVAÇÃO E REATERRO</v>
          </cell>
          <cell r="D547" t="str">
            <v>15.002.010-0</v>
          </cell>
          <cell r="E547" t="str">
            <v>UN</v>
          </cell>
          <cell r="F547">
            <v>1</v>
          </cell>
          <cell r="G547">
            <v>0</v>
          </cell>
          <cell r="H547">
            <v>661.23</v>
          </cell>
          <cell r="I547">
            <v>1116.1500000000001</v>
          </cell>
        </row>
        <row r="548">
          <cell r="B548" t="str">
            <v>09.01.11</v>
          </cell>
          <cell r="C548" t="str">
            <v>FORN. LAVATÓRIO DE LOUÇA BRANCA CELITE 001810 DE 45 X 33 CM, C/TORNEIRA, SIFAO E VALVULA DECA CROMADOS</v>
          </cell>
          <cell r="D548" t="str">
            <v>18.002.010-0</v>
          </cell>
          <cell r="E548" t="str">
            <v>UN</v>
          </cell>
          <cell r="F548">
            <v>1</v>
          </cell>
          <cell r="G548">
            <v>0</v>
          </cell>
          <cell r="H548">
            <v>84.27</v>
          </cell>
          <cell r="I548">
            <v>143.93</v>
          </cell>
        </row>
        <row r="549">
          <cell r="B549" t="str">
            <v>09.01.12</v>
          </cell>
          <cell r="C549" t="str">
            <v>VASO SIFONADO BRANCO CELITE. FORN.</v>
          </cell>
          <cell r="D549" t="str">
            <v>18.006.017-0</v>
          </cell>
          <cell r="E549" t="str">
            <v>UN</v>
          </cell>
          <cell r="F549">
            <v>1</v>
          </cell>
          <cell r="G549">
            <v>1</v>
          </cell>
          <cell r="H549">
            <v>51.82</v>
          </cell>
          <cell r="I549">
            <v>86.74</v>
          </cell>
        </row>
        <row r="550">
          <cell r="B550" t="str">
            <v>09.01.13</v>
          </cell>
          <cell r="C550" t="str">
            <v>VÁLVULA DE DESCARGA DOCOL 1 1/2" C/REGISTRO. FORNECIMENTO SEM COLOCAÇÃO</v>
          </cell>
          <cell r="D550" t="str">
            <v>18.003.003-0</v>
          </cell>
          <cell r="E550" t="str">
            <v>UN</v>
          </cell>
          <cell r="F550">
            <v>1</v>
          </cell>
          <cell r="G550">
            <v>1</v>
          </cell>
          <cell r="H550">
            <v>60.48</v>
          </cell>
          <cell r="I550">
            <v>97.61</v>
          </cell>
        </row>
        <row r="551">
          <cell r="B551" t="str">
            <v>09.01.14</v>
          </cell>
          <cell r="C551" t="str">
            <v>ASSENTO SANITÁRIO TIPO PLÁSTICO TIPO POPULAR. FORNECIMENTO E ASSENTAMENTO</v>
          </cell>
          <cell r="D551" t="str">
            <v>18.005.018-0</v>
          </cell>
          <cell r="E551" t="str">
            <v>UN</v>
          </cell>
          <cell r="F551">
            <v>1</v>
          </cell>
          <cell r="G551">
            <v>1</v>
          </cell>
          <cell r="H551">
            <v>4.59</v>
          </cell>
          <cell r="I551">
            <v>7.56</v>
          </cell>
        </row>
        <row r="552">
          <cell r="B552" t="str">
            <v>09.01.15</v>
          </cell>
          <cell r="C552" t="str">
            <v>CHUVEIRO CROMADO ARTICULADO DECA 1995-C C/ REGISTRO DECA CROMADO 1/2", FORN.</v>
          </cell>
          <cell r="D552" t="str">
            <v>18.014.010-0</v>
          </cell>
          <cell r="E552" t="str">
            <v>UN</v>
          </cell>
          <cell r="F552">
            <v>1</v>
          </cell>
          <cell r="G552">
            <v>1</v>
          </cell>
          <cell r="H552">
            <v>122.27</v>
          </cell>
          <cell r="I552">
            <v>237.69</v>
          </cell>
        </row>
        <row r="553">
          <cell r="B553" t="str">
            <v>09.01.16</v>
          </cell>
          <cell r="C553" t="str">
            <v>CUBA DE AÇO INOXIDÁVEL DE 50 X 40 X 20 CM, VÁLV. AMERICANA E SIFÃO DECA CROMADOS, EXCL. TORNEIRA. FORN. COLOCAÇÃO</v>
          </cell>
          <cell r="D553" t="str">
            <v>18.016.040-0</v>
          </cell>
          <cell r="E553" t="str">
            <v>UN</v>
          </cell>
          <cell r="F553">
            <v>1</v>
          </cell>
          <cell r="G553">
            <v>0</v>
          </cell>
          <cell r="H553">
            <v>162.22</v>
          </cell>
          <cell r="I553">
            <v>397.11</v>
          </cell>
        </row>
        <row r="554">
          <cell r="B554" t="str">
            <v>09.01.17</v>
          </cell>
          <cell r="C554" t="str">
            <v>BANCA INOX. C/ OU S/ FUROS, LARG. 55CM, COMPR. ATÉ 3 M</v>
          </cell>
          <cell r="D554" t="str">
            <v>18.016.045-0</v>
          </cell>
          <cell r="E554" t="str">
            <v>M</v>
          </cell>
          <cell r="F554">
            <v>1</v>
          </cell>
          <cell r="G554">
            <v>0</v>
          </cell>
          <cell r="H554">
            <v>210.71</v>
          </cell>
          <cell r="I554">
            <v>515.80999999999995</v>
          </cell>
        </row>
        <row r="555">
          <cell r="B555" t="str">
            <v>09.01.18</v>
          </cell>
          <cell r="C555" t="str">
            <v>RALO SIFONADO DE PVC RÍGIDO, EM PAVIMENTO TÉRREO, COM SAÍDA DE 75MM, GRELHA REDONDA E PORTA-GRELHA, COMPREENDENDO:  3,00M DE TUBO DE PVC DE 75MM E SUA LIGAÇÃO AO RAMAL DE VENTILAÇÃO.  FORNECIMENTO E INSTALAÇÃO</v>
          </cell>
          <cell r="D555" t="str">
            <v>15.004.180-0</v>
          </cell>
          <cell r="E555" t="str">
            <v>UN</v>
          </cell>
          <cell r="G555">
            <v>1</v>
          </cell>
          <cell r="H555">
            <v>25.43</v>
          </cell>
          <cell r="I555">
            <v>47.32</v>
          </cell>
        </row>
        <row r="556">
          <cell r="B556" t="str">
            <v>09.01.19</v>
          </cell>
          <cell r="C556" t="str">
            <v>BANCA DE MÁRMORE BRANCO, NACIONAL, COM 3CM DE ESPESSURA, MEDINDO 1,50 X 0,60M, COM ABERTURA PARA UMA CUBA, SOBRE APOIOS DE ALVENARIA DE MEIA VEZ E VERGA DE CONCRETO, SEM REVESTIMENTO.  FORNECIMENTO E ASSENTAMENTO</v>
          </cell>
          <cell r="D556" t="str">
            <v>18.070.015-0</v>
          </cell>
          <cell r="E556" t="str">
            <v>UN</v>
          </cell>
          <cell r="G556">
            <v>1</v>
          </cell>
          <cell r="H556">
            <v>99.18</v>
          </cell>
          <cell r="I556">
            <v>173.96</v>
          </cell>
        </row>
        <row r="557">
          <cell r="B557" t="str">
            <v>09.01.20</v>
          </cell>
          <cell r="C557" t="str">
            <v>LAVATÓRIO DE LOUÇA BRANCA DE EMBUTIR (CUBA), TIPO MÉDIO LUXO, SEM LADRÃO, COM MEDIDAS EM TORNO DE 52 X 39CM.  FERRAGENS EM METAL CROMADO:  SIFÃO 1680 1” X 1.1/4”, TORNEIRA DE PRESSÃO 1193 DE 1/2” E VÁLVULA DE ESCOAMENTO 1600.  RABICHO EM PVC.  FORNECIMENT</v>
          </cell>
          <cell r="D557" t="str">
            <v>18.002.026-0</v>
          </cell>
          <cell r="E557" t="str">
            <v>UN</v>
          </cell>
          <cell r="G557">
            <v>1</v>
          </cell>
          <cell r="H557">
            <v>81.599999999999994</v>
          </cell>
          <cell r="I557">
            <v>139.37</v>
          </cell>
        </row>
        <row r="558">
          <cell r="B558" t="str">
            <v>09.02</v>
          </cell>
          <cell r="C558" t="str">
            <v>INSTALAÇÕES ELÉTRICAS</v>
          </cell>
        </row>
        <row r="559">
          <cell r="B559" t="str">
            <v>09.02.01</v>
          </cell>
          <cell r="C559" t="str">
            <v>ELETRODUTO DE PVC RÍGIDO ROSQ. DE 3/4" EXCL. LUVAS E CURVAS, FORN. E ASSENTAMENTO</v>
          </cell>
          <cell r="D559" t="str">
            <v>15.036.061-0</v>
          </cell>
          <cell r="E559" t="str">
            <v>M</v>
          </cell>
          <cell r="F559">
            <v>95</v>
          </cell>
          <cell r="G559">
            <v>95</v>
          </cell>
          <cell r="H559">
            <v>1.78</v>
          </cell>
          <cell r="I559">
            <v>3.34</v>
          </cell>
        </row>
        <row r="560">
          <cell r="B560" t="str">
            <v>09.02.02</v>
          </cell>
          <cell r="C560" t="str">
            <v>ELETRODUTO DE PVC RÍGIDO ROSQ. DE 1" EXCL. LUVAS E CURVAS, FORN. E ASSENTAMENTO</v>
          </cell>
          <cell r="D560" t="str">
            <v>15.036.062-0</v>
          </cell>
          <cell r="E560" t="str">
            <v>M</v>
          </cell>
          <cell r="F560">
            <v>25</v>
          </cell>
          <cell r="G560">
            <v>25</v>
          </cell>
          <cell r="H560">
            <v>2.37</v>
          </cell>
          <cell r="I560">
            <v>4.45</v>
          </cell>
        </row>
        <row r="561">
          <cell r="B561" t="str">
            <v>09.02.03</v>
          </cell>
          <cell r="C561" t="str">
            <v>ELETRODUTO DE PVC RÍGIDO ROSQ. DE 1 1/4" INCLUSIVE LUVAS E CURVAS</v>
          </cell>
          <cell r="D561" t="str">
            <v>15.036.072-0</v>
          </cell>
          <cell r="E561" t="str">
            <v>M</v>
          </cell>
          <cell r="F561">
            <v>6</v>
          </cell>
          <cell r="G561">
            <v>6</v>
          </cell>
          <cell r="H561">
            <v>3.15</v>
          </cell>
          <cell r="I561">
            <v>5.91</v>
          </cell>
        </row>
        <row r="562">
          <cell r="B562" t="str">
            <v>09.02.04</v>
          </cell>
          <cell r="C562" t="str">
            <v>ELETRODUTO DE PVC RÍGIDO ROSQ. DE 2" INCL. LUVAS E CURVAS</v>
          </cell>
          <cell r="D562" t="str">
            <v>15.036.074-0</v>
          </cell>
          <cell r="E562" t="str">
            <v>M</v>
          </cell>
          <cell r="F562">
            <v>6</v>
          </cell>
          <cell r="G562">
            <v>6</v>
          </cell>
          <cell r="H562">
            <v>4.66</v>
          </cell>
          <cell r="I562">
            <v>8.75</v>
          </cell>
        </row>
        <row r="563">
          <cell r="B563" t="str">
            <v>09.02.05</v>
          </cell>
          <cell r="C563" t="str">
            <v>CABO COM ISOLAMENTO TERMOPLÁSTICO 750 V 150 MM2 FORN. E COLOCAÇÃO</v>
          </cell>
          <cell r="D563" t="str">
            <v>15.008.135-0</v>
          </cell>
          <cell r="E563" t="str">
            <v>M</v>
          </cell>
          <cell r="F563">
            <v>100</v>
          </cell>
          <cell r="G563">
            <v>100</v>
          </cell>
          <cell r="H563">
            <v>15.24</v>
          </cell>
          <cell r="I563">
            <v>37.869999999999997</v>
          </cell>
        </row>
        <row r="564">
          <cell r="B564" t="str">
            <v>09.02.06</v>
          </cell>
          <cell r="C564" t="str">
            <v>CABO COM ISOLAMENTO TERMOPLÁSTICO 750 V 70 MM2 FORN. E COLOCAÇÃO</v>
          </cell>
          <cell r="D564" t="str">
            <v>15.008.120-0</v>
          </cell>
          <cell r="E564" t="str">
            <v>M</v>
          </cell>
          <cell r="F564">
            <v>50</v>
          </cell>
          <cell r="G564">
            <v>50</v>
          </cell>
          <cell r="H564">
            <v>7.3</v>
          </cell>
          <cell r="I564">
            <v>18.14</v>
          </cell>
        </row>
        <row r="565">
          <cell r="B565" t="str">
            <v>09.02.07</v>
          </cell>
          <cell r="C565" t="str">
            <v>CABO COM ISOLAMENTO TERMOPLÁSTICO 750 V 16 MM2 FORN. E COLOCAÇÃO</v>
          </cell>
          <cell r="D565" t="str">
            <v>15.008.105-0</v>
          </cell>
          <cell r="E565" t="str">
            <v>M</v>
          </cell>
          <cell r="F565">
            <v>30</v>
          </cell>
          <cell r="G565">
            <v>30</v>
          </cell>
          <cell r="H565">
            <v>2.4</v>
          </cell>
          <cell r="I565">
            <v>5.96</v>
          </cell>
        </row>
        <row r="566">
          <cell r="B566" t="str">
            <v>09.02.08</v>
          </cell>
          <cell r="C566" t="str">
            <v>CABO COM ISOLAMENTO TERMOPLÁSTICO 750 V 6 MM2 FORN. E COLOCAÇÃO</v>
          </cell>
          <cell r="D566" t="str">
            <v>15.008.095-0</v>
          </cell>
          <cell r="E566" t="str">
            <v>M</v>
          </cell>
          <cell r="F566">
            <v>30</v>
          </cell>
          <cell r="G566">
            <v>30</v>
          </cell>
          <cell r="H566">
            <v>1.27</v>
          </cell>
          <cell r="I566">
            <v>3.15</v>
          </cell>
        </row>
        <row r="567">
          <cell r="B567" t="str">
            <v>09.02.09</v>
          </cell>
          <cell r="C567" t="str">
            <v>CONSTRUÇÃO DE LINHA SIMPLES DUTO ESPIRAL FLEXÍVEL, SINGELO DE POLETILENO DE ALTA DENSIDADE TIPO KANAFLEX OU SIMILAR, PARA PROTEÇÃO DE CONDUTORES ELÉTRICOS COM DIÂMETRO NOMINAL DE 125 MM (5")</v>
          </cell>
          <cell r="D567" t="str">
            <v>06.069.040-0</v>
          </cell>
          <cell r="E567" t="str">
            <v>M</v>
          </cell>
          <cell r="F567">
            <v>36</v>
          </cell>
          <cell r="G567">
            <v>36</v>
          </cell>
          <cell r="H567">
            <v>11.47</v>
          </cell>
          <cell r="I567">
            <v>21.94</v>
          </cell>
        </row>
        <row r="568">
          <cell r="B568" t="str">
            <v>09.02.10</v>
          </cell>
          <cell r="C568" t="str">
            <v>CAIXAS DE LIGAÇÃO APARENTES EM ALUMÍNIO 1"</v>
          </cell>
          <cell r="D568" t="str">
            <v>21.025.040-0</v>
          </cell>
          <cell r="E568" t="str">
            <v>UN</v>
          </cell>
          <cell r="F568">
            <v>8</v>
          </cell>
          <cell r="G568">
            <v>8</v>
          </cell>
          <cell r="H568">
            <v>5.12</v>
          </cell>
          <cell r="I568">
            <v>11.42</v>
          </cell>
        </row>
        <row r="569">
          <cell r="B569" t="str">
            <v>09.02.11</v>
          </cell>
          <cell r="C569" t="str">
            <v>CABO COM ISOLAMENTO TERMOPLÁSTICO 1 KV 1,5 MM2 FORN. E COLOCAÇÃO</v>
          </cell>
          <cell r="D569" t="str">
            <v>15.008.200-0</v>
          </cell>
          <cell r="E569" t="str">
            <v>M</v>
          </cell>
          <cell r="F569">
            <v>80</v>
          </cell>
          <cell r="G569">
            <v>80</v>
          </cell>
          <cell r="H569">
            <v>0.76</v>
          </cell>
          <cell r="I569">
            <v>1.88</v>
          </cell>
        </row>
        <row r="570">
          <cell r="B570" t="str">
            <v>09.02.12</v>
          </cell>
          <cell r="C570" t="str">
            <v>CABO COM ISOLAMENTO TERMOPLÁSTICO 1 KV 2,5 MM2 FORN. E COLOCAÇÃO</v>
          </cell>
          <cell r="D570" t="str">
            <v>15.008.205-0</v>
          </cell>
          <cell r="E570" t="str">
            <v>M</v>
          </cell>
          <cell r="F570">
            <v>80</v>
          </cell>
          <cell r="G570">
            <v>80</v>
          </cell>
          <cell r="H570">
            <v>0.98</v>
          </cell>
          <cell r="I570">
            <v>2.4300000000000002</v>
          </cell>
        </row>
        <row r="571">
          <cell r="B571" t="str">
            <v>09.02.13</v>
          </cell>
          <cell r="C571" t="str">
            <v>CABO COM ISOLAMENTO TERMOPLÁSTICO 1 KV 4 MM2 FORN. E COLOCAÇÃO</v>
          </cell>
          <cell r="D571" t="str">
            <v>15.008.210-0</v>
          </cell>
          <cell r="E571" t="str">
            <v>M</v>
          </cell>
          <cell r="F571">
            <v>200</v>
          </cell>
          <cell r="G571">
            <v>200</v>
          </cell>
          <cell r="H571">
            <v>1.27</v>
          </cell>
          <cell r="I571">
            <v>3.15</v>
          </cell>
        </row>
        <row r="572">
          <cell r="B572" t="str">
            <v>09.02.14</v>
          </cell>
          <cell r="C572" t="str">
            <v>CABO COM ISOLAMENTO TERMOPLÁSTICO 1 KV 50 MM2 FORN. E COLOCAÇÃO</v>
          </cell>
          <cell r="D572" t="str">
            <v>15.008.235-0</v>
          </cell>
          <cell r="E572" t="str">
            <v>M</v>
          </cell>
          <cell r="F572">
            <v>10</v>
          </cell>
          <cell r="G572">
            <v>10</v>
          </cell>
          <cell r="H572">
            <v>7.34</v>
          </cell>
          <cell r="I572">
            <v>18.23</v>
          </cell>
        </row>
        <row r="573">
          <cell r="B573" t="str">
            <v>09.02.15</v>
          </cell>
          <cell r="C573" t="str">
            <v>CABO COM ISOLAMENTO TERMOPLÁSTICO 1 KV 70 MM2 FORN. E COLOCAÇÃO</v>
          </cell>
          <cell r="D573" t="str">
            <v>15.008.240-0</v>
          </cell>
          <cell r="E573" t="str">
            <v>M</v>
          </cell>
          <cell r="F573">
            <v>50</v>
          </cell>
          <cell r="G573">
            <v>50</v>
          </cell>
          <cell r="H573">
            <v>10.07</v>
          </cell>
          <cell r="I573">
            <v>25.02</v>
          </cell>
        </row>
        <row r="574">
          <cell r="B574" t="str">
            <v>09.02.16</v>
          </cell>
          <cell r="C574" t="str">
            <v>CABO COM ISOLAMENTO TERMOPLÁSTICO 1 KV 300 MM2 FORN. E COLOCAÇÃO</v>
          </cell>
          <cell r="D574" t="str">
            <v>15.008.270-0</v>
          </cell>
          <cell r="E574" t="str">
            <v>M</v>
          </cell>
          <cell r="F574">
            <v>100</v>
          </cell>
          <cell r="G574">
            <v>100</v>
          </cell>
          <cell r="H574">
            <v>40.19</v>
          </cell>
          <cell r="I574">
            <v>99.87</v>
          </cell>
        </row>
        <row r="575">
          <cell r="B575" t="str">
            <v>09.02.17</v>
          </cell>
          <cell r="C575" t="str">
            <v>FIO PARALELO COM ISOLAMENTO TERMOPLÁSTICO NA BITOLA 2 X 4,0 MM2</v>
          </cell>
          <cell r="D575" t="str">
            <v>15.008.302-0</v>
          </cell>
          <cell r="E575" t="str">
            <v>M</v>
          </cell>
          <cell r="F575">
            <v>30</v>
          </cell>
          <cell r="G575">
            <v>30</v>
          </cell>
          <cell r="H575">
            <v>1.74</v>
          </cell>
          <cell r="I575">
            <v>4.32</v>
          </cell>
        </row>
        <row r="576">
          <cell r="B576" t="str">
            <v>09.02.18</v>
          </cell>
          <cell r="C576" t="str">
            <v>FIO COM ISOLAMENTO ANTICHAMA 750 V - 2,5 MM2</v>
          </cell>
          <cell r="D576" t="str">
            <v>15.008.020-0</v>
          </cell>
          <cell r="E576" t="str">
            <v>M</v>
          </cell>
          <cell r="F576">
            <v>80</v>
          </cell>
          <cell r="G576">
            <v>80</v>
          </cell>
          <cell r="H576">
            <v>0.7</v>
          </cell>
          <cell r="I576">
            <v>1.73</v>
          </cell>
        </row>
        <row r="577">
          <cell r="B577" t="str">
            <v>09.02.19</v>
          </cell>
          <cell r="C577" t="str">
            <v>FIO COM ISOLAMENTO TERMOPLÁSTICO ANTICHAMA 4,0 MM2, FORN. E COLOCAÇÃO</v>
          </cell>
          <cell r="D577" t="str">
            <v>15.008.025-0</v>
          </cell>
          <cell r="E577" t="str">
            <v>M</v>
          </cell>
          <cell r="F577">
            <v>140</v>
          </cell>
          <cell r="G577">
            <v>140</v>
          </cell>
          <cell r="H577">
            <v>0.96</v>
          </cell>
          <cell r="I577">
            <v>2.38</v>
          </cell>
        </row>
        <row r="578">
          <cell r="B578" t="str">
            <v>09.02.20</v>
          </cell>
          <cell r="C578" t="str">
            <v>QUADRO DISTR. EMBUT. C/PORTA P/12 CIRCUITOS S/CHAVE GERAL, C/BARRAMENTO NEUTRO, EXCL. DISJUNTORES</v>
          </cell>
          <cell r="D578" t="str">
            <v>15.007.501-0</v>
          </cell>
          <cell r="E578" t="str">
            <v>UN</v>
          </cell>
          <cell r="F578">
            <v>1</v>
          </cell>
          <cell r="G578">
            <v>1</v>
          </cell>
          <cell r="H578">
            <v>28.32</v>
          </cell>
          <cell r="I578">
            <v>61.56</v>
          </cell>
        </row>
        <row r="579">
          <cell r="B579" t="str">
            <v>09.02.21</v>
          </cell>
          <cell r="C579" t="str">
            <v>DISJUNTOR TERMOMAGNÉTICO UNIPOLAR 10A A 30A</v>
          </cell>
          <cell r="D579" t="str">
            <v>15.007.570-0</v>
          </cell>
          <cell r="E579" t="str">
            <v>UN</v>
          </cell>
          <cell r="F579">
            <v>6</v>
          </cell>
          <cell r="G579">
            <v>6</v>
          </cell>
          <cell r="H579">
            <v>18.43</v>
          </cell>
          <cell r="I579">
            <v>40.06</v>
          </cell>
        </row>
        <row r="580">
          <cell r="B580" t="str">
            <v>09.02.22</v>
          </cell>
          <cell r="C580" t="str">
            <v>DISJUNTOR TERMOMAGNÉTICO TRIPOLAR 10A A 50A</v>
          </cell>
          <cell r="D580" t="str">
            <v>15.007.600-0</v>
          </cell>
          <cell r="E580" t="str">
            <v>UN</v>
          </cell>
          <cell r="F580">
            <v>1</v>
          </cell>
          <cell r="G580">
            <v>1</v>
          </cell>
          <cell r="H580">
            <v>25.04</v>
          </cell>
          <cell r="I580">
            <v>54.43</v>
          </cell>
        </row>
        <row r="581">
          <cell r="B581" t="str">
            <v>09.02.23</v>
          </cell>
          <cell r="C581" t="str">
            <v>PT DE LUZ NO TETO PARA PREDIO INDUSTRIAL CONSTANDO DE ELETRODUTOS DE FERRO GALVANIZADO APARENTES FIXADOS AO TETO POR BRAÇADEIRAS, CONDULETES E FIAÇÃO COM COMANDO DO Q.D.L. OU INTERRUPTOR ESTE EXCLUÍDO</v>
          </cell>
          <cell r="D581" t="str">
            <v>15.007.070-1</v>
          </cell>
          <cell r="E581" t="str">
            <v>UN</v>
          </cell>
          <cell r="F581">
            <v>8</v>
          </cell>
          <cell r="G581">
            <v>8</v>
          </cell>
          <cell r="H581">
            <v>72.010000000000005</v>
          </cell>
          <cell r="I581">
            <v>156.54</v>
          </cell>
        </row>
        <row r="582">
          <cell r="B582" t="str">
            <v>09.02.24</v>
          </cell>
          <cell r="C582" t="str">
            <v>PT. DE TOMADA C/3 PINOS P/PREDIO INDUSTRIAL EM PROLONGAMENTO AOS PONTOS DE LUZ CONSTANDO DE ELETRODUTOS DE FERRO GALVANIZADO APARENTES FIXADOS A PAREDE POR BRAÇADEIRAS, CONDULETE E FIAÇÃO E TOMADA COM ESPELHO</v>
          </cell>
          <cell r="D582" t="str">
            <v>15.007.776-6</v>
          </cell>
          <cell r="E582" t="str">
            <v>UN</v>
          </cell>
          <cell r="F582">
            <v>6</v>
          </cell>
          <cell r="G582">
            <v>6</v>
          </cell>
          <cell r="H582">
            <v>50.86</v>
          </cell>
          <cell r="I582">
            <v>110.56</v>
          </cell>
        </row>
        <row r="583">
          <cell r="B583" t="str">
            <v>09.02.25</v>
          </cell>
          <cell r="C583" t="str">
            <v>LUMINÁRIA FLUORESCENTE DE SOBREPOR, TIPO CALHA, COM LAMPADAS APARENTES E ACESSORIOS DE PARTIDA RÁPIDA, 2 X 40W</v>
          </cell>
          <cell r="D583" t="str">
            <v>18.027.210-0</v>
          </cell>
          <cell r="E583" t="str">
            <v>UN</v>
          </cell>
          <cell r="F583">
            <v>3</v>
          </cell>
          <cell r="G583">
            <v>3</v>
          </cell>
          <cell r="H583">
            <v>36.46</v>
          </cell>
          <cell r="I583">
            <v>65.48</v>
          </cell>
        </row>
        <row r="584">
          <cell r="B584" t="str">
            <v>09.02.26</v>
          </cell>
          <cell r="C584" t="str">
            <v>LUMINÁRIA FLUORESCENTE DE SOBREPOR, TIPO CALHA, COM LAMPADAS APARENTES E ACESSORIOS DE PARTIDA RÁPIDA, 3 X 40W</v>
          </cell>
          <cell r="D584" t="str">
            <v>18.027.212-0</v>
          </cell>
          <cell r="E584" t="str">
            <v>UN</v>
          </cell>
          <cell r="F584">
            <v>4</v>
          </cell>
          <cell r="G584">
            <v>4</v>
          </cell>
          <cell r="H584">
            <v>51.73</v>
          </cell>
          <cell r="I584">
            <v>92.9</v>
          </cell>
        </row>
        <row r="585">
          <cell r="B585" t="str">
            <v>09.02.27</v>
          </cell>
          <cell r="C585" t="str">
            <v>ARANDELA RECEPTÁCULO PARA LÂMPADA INCANDESCENTE DE 100W</v>
          </cell>
          <cell r="D585" t="str">
            <v>18.027.280-0</v>
          </cell>
          <cell r="E585" t="str">
            <v>UN</v>
          </cell>
          <cell r="F585">
            <v>6</v>
          </cell>
          <cell r="G585">
            <v>6</v>
          </cell>
          <cell r="H585">
            <v>9.34</v>
          </cell>
          <cell r="I585">
            <v>16.77</v>
          </cell>
        </row>
        <row r="586">
          <cell r="B586" t="str">
            <v>09.02.28</v>
          </cell>
          <cell r="C586" t="str">
            <v>LUMINÁRIA FECHADA, P/ ILUMINAÇÃO DE ÁREAS DESCOBERTAS EM FORMA OVÓIDE C/ EIXOS DE APROX. 50X31X30 cm COM LÂMPADA VM 250W REATOR DE PARTIDA RÁPIDA E 20 M DE FIO 2,5 MM2. FORN. E COLOCAÇÃO</v>
          </cell>
          <cell r="D586" t="str">
            <v>18.027.089-0</v>
          </cell>
          <cell r="E586" t="str">
            <v>UN</v>
          </cell>
          <cell r="F586">
            <v>6</v>
          </cell>
          <cell r="G586">
            <v>6</v>
          </cell>
          <cell r="H586">
            <v>130.1</v>
          </cell>
          <cell r="I586">
            <v>233.65</v>
          </cell>
        </row>
        <row r="587">
          <cell r="B587" t="str">
            <v>09.03</v>
          </cell>
          <cell r="C587" t="str">
            <v>INSTALAÇÃO DE INCÊNDIO</v>
          </cell>
        </row>
        <row r="588">
          <cell r="B588" t="str">
            <v>09.03.01</v>
          </cell>
          <cell r="C588" t="str">
            <v>EXTINTOR DE INCÊNDIO, TIPO GÁS CARBONICO, DE 6KG, COMPLETO.  FORNECIMENTO E COLOCAÇÃO</v>
          </cell>
          <cell r="D588" t="str">
            <v>18.032.015-0</v>
          </cell>
          <cell r="E588" t="str">
            <v>UN</v>
          </cell>
          <cell r="G588">
            <v>3</v>
          </cell>
          <cell r="H588">
            <v>137.08000000000001</v>
          </cell>
          <cell r="I588">
            <v>198.08</v>
          </cell>
        </row>
        <row r="589">
          <cell r="B589" t="str">
            <v>09.03.02</v>
          </cell>
          <cell r="C589" t="str">
            <v>EXTINTOR DE INCÊNDIO, TIPO PÓ QUÍMICO, DE 6KG.  FORNECIMENTO E COLOCAÇÃO</v>
          </cell>
          <cell r="D589" t="str">
            <v>18.032.030-0</v>
          </cell>
          <cell r="E589" t="str">
            <v>UN</v>
          </cell>
          <cell r="G589">
            <v>3</v>
          </cell>
          <cell r="H589">
            <v>52.07</v>
          </cell>
          <cell r="I589">
            <v>75.239999999999995</v>
          </cell>
        </row>
        <row r="590">
          <cell r="B590">
            <v>10</v>
          </cell>
          <cell r="C590" t="str">
            <v>INSTALAÇÕES DE PRODUÇÃO</v>
          </cell>
        </row>
        <row r="591">
          <cell r="B591" t="str">
            <v>10.01</v>
          </cell>
          <cell r="C591" t="str">
            <v>FORNECIMENTO DE MATERIAIS</v>
          </cell>
        </row>
        <row r="592">
          <cell r="B592" t="str">
            <v>10.01.01</v>
          </cell>
          <cell r="C592" t="str">
            <v>FORN. CURVA F.FUNDIDO FF PN10 DN=500 MM X 90º</v>
          </cell>
          <cell r="D592" t="str">
            <v>06.200.218-3</v>
          </cell>
          <cell r="E592" t="str">
            <v>UN</v>
          </cell>
          <cell r="F592">
            <v>5</v>
          </cell>
          <cell r="G592">
            <v>5</v>
          </cell>
          <cell r="H592">
            <v>1589.82</v>
          </cell>
          <cell r="I592">
            <v>4998.3900000000003</v>
          </cell>
        </row>
        <row r="593">
          <cell r="B593" t="str">
            <v>10.01.02</v>
          </cell>
          <cell r="C593" t="str">
            <v>FORN. PEDESTAL DE SUSPENSÃO C/ ENGRENAGENS E CHUMBADORES PARA COMPORTAS DE 1.200 MM</v>
          </cell>
          <cell r="D593" t="str">
            <v>06.200.459-6</v>
          </cell>
          <cell r="E593" t="str">
            <v>UN</v>
          </cell>
          <cell r="F593">
            <v>6</v>
          </cell>
          <cell r="G593">
            <v>1</v>
          </cell>
          <cell r="H593">
            <v>7250.34</v>
          </cell>
          <cell r="I593">
            <v>22795.06</v>
          </cell>
        </row>
        <row r="594">
          <cell r="B594" t="str">
            <v>10.01.03</v>
          </cell>
          <cell r="C594" t="str">
            <v>FORN. REGISTRO GAVETA F.FUNDIDO FV PN10 DN=500MM</v>
          </cell>
          <cell r="D594" t="str">
            <v>06.200.363-3</v>
          </cell>
          <cell r="E594" t="str">
            <v>UN</v>
          </cell>
          <cell r="F594">
            <v>5</v>
          </cell>
          <cell r="G594">
            <v>3</v>
          </cell>
          <cell r="H594">
            <v>10738.06</v>
          </cell>
          <cell r="I594">
            <v>33760.46</v>
          </cell>
        </row>
        <row r="595">
          <cell r="B595" t="str">
            <v>10.01.04</v>
          </cell>
          <cell r="C595" t="str">
            <v>FORN. JUNTA GIBAULT  F.FUNDIDO DN=500 MM</v>
          </cell>
          <cell r="D595" t="str">
            <v>06.200.351-2</v>
          </cell>
          <cell r="E595" t="str">
            <v>UN</v>
          </cell>
          <cell r="F595">
            <v>5</v>
          </cell>
          <cell r="G595">
            <v>0</v>
          </cell>
          <cell r="H595">
            <v>380.94</v>
          </cell>
          <cell r="I595">
            <v>1197.67</v>
          </cell>
        </row>
        <row r="596">
          <cell r="B596" t="str">
            <v>10.01.05</v>
          </cell>
          <cell r="C596" t="str">
            <v>FORN. FLANGE CEGO F.FUNDIDO PN10 DN=600 MM</v>
          </cell>
          <cell r="D596" t="str">
            <v>06.200.307-3</v>
          </cell>
          <cell r="E596" t="str">
            <v>UN</v>
          </cell>
          <cell r="F596">
            <v>1</v>
          </cell>
          <cell r="G596">
            <v>0</v>
          </cell>
          <cell r="H596">
            <v>629.47</v>
          </cell>
          <cell r="I596">
            <v>1979.05</v>
          </cell>
        </row>
        <row r="597">
          <cell r="B597" t="str">
            <v>10.01.06</v>
          </cell>
          <cell r="C597" t="str">
            <v>FORN. JUNTA DE DESMONTAGEM EM F.DUCTIL C/ FLANGES PN10 E TRAVA AXIAL, COMPLETA, DN=400MM</v>
          </cell>
          <cell r="D597" t="str">
            <v>06.200.355-6</v>
          </cell>
          <cell r="E597" t="str">
            <v>UN</v>
          </cell>
          <cell r="F597">
            <v>10</v>
          </cell>
          <cell r="G597">
            <v>6</v>
          </cell>
          <cell r="H597">
            <v>3566.57</v>
          </cell>
          <cell r="I597">
            <v>11213.29</v>
          </cell>
        </row>
        <row r="598">
          <cell r="B598" t="str">
            <v>10.01.07</v>
          </cell>
          <cell r="C598" t="str">
            <v>FORN. DE CURVA F.FUNDIDO FF PN10 DN=400 MM X 90º</v>
          </cell>
          <cell r="D598" t="str">
            <v>06.200.217-8</v>
          </cell>
          <cell r="E598" t="str">
            <v>UN</v>
          </cell>
          <cell r="F598">
            <v>10</v>
          </cell>
          <cell r="G598">
            <v>6</v>
          </cell>
          <cell r="H598">
            <v>674.47</v>
          </cell>
          <cell r="I598">
            <v>2120.5300000000002</v>
          </cell>
        </row>
        <row r="599">
          <cell r="B599" t="str">
            <v>10.01.08</v>
          </cell>
          <cell r="C599" t="str">
            <v>FORN. TÊ F.FUNDIDO FF PN10 DN=700 X 400 MM</v>
          </cell>
          <cell r="D599" t="str">
            <v>06.200.237-5</v>
          </cell>
          <cell r="E599" t="str">
            <v>UN</v>
          </cell>
          <cell r="F599">
            <v>1</v>
          </cell>
          <cell r="G599">
            <v>0</v>
          </cell>
          <cell r="H599">
            <v>3557.53</v>
          </cell>
          <cell r="I599">
            <v>11184.87</v>
          </cell>
        </row>
        <row r="600">
          <cell r="B600" t="str">
            <v>10.01.09</v>
          </cell>
          <cell r="C600" t="str">
            <v>FORN. REGISTRO GAVETA F.FUNDIDO FC PN10 DN=400 MM</v>
          </cell>
          <cell r="D600" t="str">
            <v>06.200.361-8</v>
          </cell>
          <cell r="E600" t="str">
            <v>UN</v>
          </cell>
          <cell r="F600">
            <v>5</v>
          </cell>
          <cell r="G600">
            <v>3</v>
          </cell>
          <cell r="H600">
            <v>8084.58</v>
          </cell>
          <cell r="I600">
            <v>25417.91</v>
          </cell>
        </row>
        <row r="601">
          <cell r="B601" t="str">
            <v>10.01.10</v>
          </cell>
          <cell r="C601" t="str">
            <v>FORN. TÊ F.FUNDIDO FFF PN10 DN=900 X 400 MM</v>
          </cell>
          <cell r="D601" t="str">
            <v>06.200.238-3</v>
          </cell>
          <cell r="E601" t="str">
            <v>UN</v>
          </cell>
          <cell r="F601">
            <v>2</v>
          </cell>
          <cell r="G601">
            <v>0</v>
          </cell>
          <cell r="H601">
            <v>4927.21</v>
          </cell>
          <cell r="I601">
            <v>15491.14</v>
          </cell>
        </row>
        <row r="602">
          <cell r="B602" t="str">
            <v>10.01.11</v>
          </cell>
          <cell r="C602" t="str">
            <v>FORN. RED. CONCÊNT. F.FUNDIDO FF PN10 DN=900 X 800 MM</v>
          </cell>
          <cell r="D602" t="str">
            <v>06.200.258-3</v>
          </cell>
          <cell r="E602" t="str">
            <v>UN</v>
          </cell>
          <cell r="F602">
            <v>1</v>
          </cell>
          <cell r="G602">
            <v>0</v>
          </cell>
          <cell r="H602">
            <v>2820.7</v>
          </cell>
          <cell r="I602">
            <v>8868.2800000000007</v>
          </cell>
        </row>
        <row r="603">
          <cell r="B603" t="str">
            <v>10.01.12</v>
          </cell>
          <cell r="C603" t="str">
            <v>FORN. CARRETEL F.FUNDIDO COMPLETO,  PN10 DN= 800 MM</v>
          </cell>
          <cell r="D603" t="str">
            <v>06.200.211-5</v>
          </cell>
          <cell r="E603" t="str">
            <v>UN</v>
          </cell>
          <cell r="F603">
            <v>1</v>
          </cell>
          <cell r="G603">
            <v>0</v>
          </cell>
          <cell r="H603">
            <v>3506.21</v>
          </cell>
          <cell r="I603">
            <v>11023.52</v>
          </cell>
        </row>
        <row r="604">
          <cell r="B604" t="str">
            <v>10.01.13</v>
          </cell>
          <cell r="C604" t="str">
            <v>FORN. TÊ F.FUNDIDO FFF PN10 DN=800 X 400 MM</v>
          </cell>
          <cell r="D604" t="str">
            <v>06.200.237-8</v>
          </cell>
          <cell r="E604" t="str">
            <v>UN</v>
          </cell>
          <cell r="F604">
            <v>1</v>
          </cell>
          <cell r="G604">
            <v>0</v>
          </cell>
          <cell r="H604">
            <v>3850.28</v>
          </cell>
          <cell r="I604">
            <v>12105.28</v>
          </cell>
        </row>
        <row r="605">
          <cell r="B605" t="str">
            <v>10.01.14</v>
          </cell>
          <cell r="C605" t="str">
            <v>FORN. CARRETEL F.FUNDIDO COMPLETO,  PN10 DN=400 MM</v>
          </cell>
          <cell r="D605" t="str">
            <v>06.200.210-9</v>
          </cell>
          <cell r="E605" t="str">
            <v>UN</v>
          </cell>
          <cell r="F605">
            <v>3</v>
          </cell>
          <cell r="G605">
            <v>0</v>
          </cell>
          <cell r="H605">
            <v>964.43</v>
          </cell>
          <cell r="I605">
            <v>3032.16</v>
          </cell>
        </row>
        <row r="606">
          <cell r="B606" t="str">
            <v>10.01.15</v>
          </cell>
          <cell r="C606" t="str">
            <v>FORN. RED. CONCÊNT. F.FUNDIDO FF PN10 DN= 800 X 700 MM</v>
          </cell>
          <cell r="D606" t="str">
            <v>06.200.258-2</v>
          </cell>
          <cell r="E606" t="str">
            <v>UN</v>
          </cell>
          <cell r="F606">
            <v>1</v>
          </cell>
          <cell r="G606">
            <v>0</v>
          </cell>
          <cell r="H606">
            <v>2709.71</v>
          </cell>
          <cell r="I606">
            <v>8519.32</v>
          </cell>
        </row>
        <row r="607">
          <cell r="B607" t="str">
            <v>10.01.16</v>
          </cell>
          <cell r="C607" t="str">
            <v>FORN. CARRETEL F.FUNDIDO COMPLETO,  PN10 DN=700 MM</v>
          </cell>
          <cell r="D607" t="str">
            <v>06.200.211-4</v>
          </cell>
          <cell r="E607" t="str">
            <v>UN</v>
          </cell>
          <cell r="F607">
            <v>1</v>
          </cell>
          <cell r="G607">
            <v>0</v>
          </cell>
          <cell r="H607">
            <v>2929.24</v>
          </cell>
          <cell r="I607">
            <v>9209.5300000000007</v>
          </cell>
        </row>
        <row r="608">
          <cell r="B608" t="str">
            <v>10.01.17</v>
          </cell>
          <cell r="C608" t="str">
            <v>FORN. HASTE PROLONGAMENTO 2" COM ROSCA  ATÉ 1 m</v>
          </cell>
          <cell r="D608" t="str">
            <v>06.200.463-1</v>
          </cell>
          <cell r="E608" t="str">
            <v>UN</v>
          </cell>
          <cell r="F608">
            <v>6</v>
          </cell>
          <cell r="G608">
            <v>6</v>
          </cell>
          <cell r="H608">
            <v>457.81</v>
          </cell>
          <cell r="I608">
            <v>1439.35</v>
          </cell>
        </row>
        <row r="609">
          <cell r="B609" t="str">
            <v>10.01.18</v>
          </cell>
          <cell r="C609" t="str">
            <v>FORN. DE HASTE PROLONGAMENTO 2" POR M ADICIONAL</v>
          </cell>
          <cell r="D609" t="str">
            <v>06.200.463-4</v>
          </cell>
          <cell r="E609" t="str">
            <v>M</v>
          </cell>
          <cell r="F609">
            <v>66</v>
          </cell>
          <cell r="G609">
            <v>87</v>
          </cell>
          <cell r="H609">
            <v>502.21</v>
          </cell>
          <cell r="I609">
            <v>1578.94</v>
          </cell>
        </row>
        <row r="610">
          <cell r="B610" t="str">
            <v>10.01.19</v>
          </cell>
          <cell r="C610" t="str">
            <v>FORN. HASTE PROLONGAMENTO 2 1/2" COM ROSCA  ATÉ 1 m</v>
          </cell>
          <cell r="D610" t="str">
            <v>06.200.463-6</v>
          </cell>
          <cell r="E610" t="str">
            <v>UN</v>
          </cell>
          <cell r="F610">
            <v>1</v>
          </cell>
          <cell r="G610">
            <v>1</v>
          </cell>
          <cell r="H610">
            <v>492.43</v>
          </cell>
          <cell r="I610">
            <v>1548.19</v>
          </cell>
        </row>
        <row r="611">
          <cell r="B611" t="str">
            <v>10.01.20</v>
          </cell>
          <cell r="C611" t="str">
            <v>FORN. DE HASTE PROLONGAMENTO 2 1/2" POR M ADICIONAL</v>
          </cell>
          <cell r="D611" t="str">
            <v>06.200.463-9</v>
          </cell>
          <cell r="E611" t="str">
            <v>M</v>
          </cell>
          <cell r="F611">
            <v>10.71</v>
          </cell>
          <cell r="G611">
            <v>14.5</v>
          </cell>
          <cell r="H611">
            <v>570.66999999999996</v>
          </cell>
          <cell r="I611">
            <v>1794.18</v>
          </cell>
        </row>
        <row r="612">
          <cell r="B612" t="str">
            <v>10.01.21</v>
          </cell>
          <cell r="C612" t="str">
            <v>FORN. MANCAL INTERMEDIARIO  2" C/CHUMBADORES</v>
          </cell>
          <cell r="D612" t="str">
            <v>06.200.464-3</v>
          </cell>
          <cell r="E612" t="str">
            <v>UN</v>
          </cell>
          <cell r="F612">
            <v>36</v>
          </cell>
          <cell r="G612">
            <v>5</v>
          </cell>
          <cell r="H612">
            <v>542.45000000000005</v>
          </cell>
          <cell r="I612">
            <v>1705.46</v>
          </cell>
        </row>
        <row r="613">
          <cell r="B613" t="str">
            <v>10.01.22</v>
          </cell>
          <cell r="C613" t="str">
            <v>FORN. MANCAL INTERMEDIARIO  2 1/2" C/CHUMBADORES</v>
          </cell>
          <cell r="D613" t="str">
            <v>06.200.464-4</v>
          </cell>
          <cell r="E613" t="str">
            <v>UN</v>
          </cell>
          <cell r="F613">
            <v>6</v>
          </cell>
          <cell r="G613">
            <v>30</v>
          </cell>
          <cell r="H613">
            <v>546.28</v>
          </cell>
          <cell r="I613">
            <v>1717.5</v>
          </cell>
        </row>
        <row r="614">
          <cell r="B614" t="str">
            <v>10.01.23</v>
          </cell>
          <cell r="C614" t="str">
            <v>FORN. LUVA P/ HASTE PROLONGAMENTO 2"</v>
          </cell>
          <cell r="D614" t="str">
            <v>06.200.465-3</v>
          </cell>
          <cell r="E614" t="str">
            <v>UN</v>
          </cell>
          <cell r="F614">
            <v>12</v>
          </cell>
          <cell r="G614">
            <v>12</v>
          </cell>
          <cell r="H614">
            <v>527.05999999999995</v>
          </cell>
          <cell r="I614">
            <v>1657.07</v>
          </cell>
        </row>
        <row r="615">
          <cell r="B615" t="str">
            <v>10.01.24</v>
          </cell>
          <cell r="C615" t="str">
            <v>FORN. LUVA P/ HASTE PROLONGAMENTO 2 1/2"</v>
          </cell>
          <cell r="D615" t="str">
            <v>06.200.465-4</v>
          </cell>
          <cell r="E615" t="str">
            <v>UN</v>
          </cell>
          <cell r="F615">
            <v>2</v>
          </cell>
          <cell r="G615">
            <v>2</v>
          </cell>
          <cell r="H615">
            <v>746.34</v>
          </cell>
          <cell r="I615">
            <v>2346.4899999999998</v>
          </cell>
        </row>
        <row r="616">
          <cell r="B616" t="str">
            <v>10.01.25</v>
          </cell>
          <cell r="C616" t="str">
            <v>FORN. COMPORTA QUADRADA DE SENTIDO ÚNICO DE FLUXO COM CHUMBADORES, SEM ACIONAMENTO DE 1200X1200 MM</v>
          </cell>
          <cell r="D616" t="str">
            <v>06.200.439-1</v>
          </cell>
          <cell r="E616" t="str">
            <v>UN</v>
          </cell>
          <cell r="F616">
            <v>6</v>
          </cell>
          <cell r="G616">
            <v>1</v>
          </cell>
          <cell r="H616">
            <v>26719.19</v>
          </cell>
          <cell r="I616">
            <v>84005.13</v>
          </cell>
        </row>
        <row r="617">
          <cell r="B617" t="str">
            <v>10.01.26</v>
          </cell>
          <cell r="C617" t="str">
            <v>FORN. COMPORTA QUADRADA DE SENTIDO DUPLO DE FLUXO COM CHUMBADORES, SEM ACIONAMENTO DE 1500X1500 MM</v>
          </cell>
          <cell r="D617" t="str">
            <v>06.200.439-4</v>
          </cell>
          <cell r="E617" t="str">
            <v>UN</v>
          </cell>
          <cell r="F617">
            <v>1</v>
          </cell>
          <cell r="G617">
            <v>0</v>
          </cell>
          <cell r="H617">
            <v>36113.599999999999</v>
          </cell>
          <cell r="I617">
            <v>113541.15</v>
          </cell>
        </row>
        <row r="618">
          <cell r="B618" t="str">
            <v>10.01.27</v>
          </cell>
          <cell r="C618" t="str">
            <v>FORN. TÊ F.FUNDIDO FF PN10 DN=600 X 400 MM</v>
          </cell>
          <cell r="D618" t="str">
            <v>06.200.237-2</v>
          </cell>
          <cell r="E618" t="str">
            <v>UN</v>
          </cell>
          <cell r="F618">
            <v>1</v>
          </cell>
          <cell r="G618">
            <v>0</v>
          </cell>
          <cell r="H618">
            <v>2465.61</v>
          </cell>
          <cell r="I618">
            <v>7751.87</v>
          </cell>
        </row>
        <row r="619">
          <cell r="B619" t="str">
            <v>10.01.28</v>
          </cell>
          <cell r="C619" t="str">
            <v>FORN. VALVULA RETENÇÃO TIPO DUPLA PORTINHOLA, MONTAGEM ENTRE FLANGES PN10 DN=400 MM</v>
          </cell>
          <cell r="D619" t="str">
            <v>06.200.416-9</v>
          </cell>
          <cell r="E619" t="str">
            <v>UN</v>
          </cell>
          <cell r="F619">
            <v>5</v>
          </cell>
          <cell r="G619">
            <v>0</v>
          </cell>
          <cell r="H619">
            <v>2696.98</v>
          </cell>
          <cell r="I619">
            <v>8479.2999999999993</v>
          </cell>
        </row>
        <row r="620">
          <cell r="B620" t="str">
            <v>10.01.29</v>
          </cell>
          <cell r="C620" t="str">
            <v>FORN. REDUÇÃO CONCÊNTRICA F.FUNDIDO FF, PN10, DN 700 X 600 MM</v>
          </cell>
          <cell r="D620" t="str">
            <v>06.200.258-1</v>
          </cell>
          <cell r="E620" t="str">
            <v>UN</v>
          </cell>
          <cell r="F620">
            <v>1</v>
          </cell>
          <cell r="G620">
            <v>0</v>
          </cell>
          <cell r="H620">
            <v>2283.21</v>
          </cell>
          <cell r="I620">
            <v>7178.41</v>
          </cell>
        </row>
        <row r="621">
          <cell r="B621" t="str">
            <v>10.01.30</v>
          </cell>
          <cell r="C621" t="str">
            <v>FORN. DE EXTREMIDADE DE FERRO FUNDIDO COM FLANGE E PONTA, PN10, DN 500 MM</v>
          </cell>
          <cell r="D621" t="str">
            <v>06.200.299-7</v>
          </cell>
          <cell r="E621" t="str">
            <v>UN</v>
          </cell>
          <cell r="F621">
            <v>10</v>
          </cell>
          <cell r="G621">
            <v>0</v>
          </cell>
          <cell r="H621">
            <v>688.32</v>
          </cell>
          <cell r="I621">
            <v>2164.0700000000002</v>
          </cell>
        </row>
        <row r="622">
          <cell r="B622" t="str">
            <v>10.01.31</v>
          </cell>
          <cell r="C622" t="str">
            <v>FORN. DE TOCO DE FERRO FUNDIDO COM FLANGES, PN10, DN 400 MM, L=250 MM</v>
          </cell>
          <cell r="D622" t="str">
            <v>06.200.279-4</v>
          </cell>
          <cell r="E622" t="str">
            <v>UN</v>
          </cell>
          <cell r="F622">
            <v>5</v>
          </cell>
          <cell r="G622">
            <v>3</v>
          </cell>
          <cell r="H622">
            <v>639.87</v>
          </cell>
          <cell r="I622">
            <v>2011.75</v>
          </cell>
        </row>
        <row r="623">
          <cell r="B623" t="str">
            <v>10.01.32</v>
          </cell>
          <cell r="C623" t="str">
            <v>FORN. DE TOCO DE FERRO FUNDIDO COM FLANGES, PN10, DN 400 MM, L=500 MM</v>
          </cell>
          <cell r="D623" t="str">
            <v>06.200.279-5</v>
          </cell>
          <cell r="E623" t="str">
            <v>UN</v>
          </cell>
          <cell r="F623">
            <v>5</v>
          </cell>
          <cell r="G623">
            <v>3</v>
          </cell>
          <cell r="H623">
            <v>858.18</v>
          </cell>
          <cell r="I623">
            <v>2698.11</v>
          </cell>
        </row>
        <row r="624">
          <cell r="B624" t="str">
            <v>10.01.33</v>
          </cell>
          <cell r="C624" t="str">
            <v>FORN. DE TUBO DE FERRO FUNDIDO (SEM ASSENTAMENTO), DUTIL, CLASSE K-12, PN-10, FLANGE/FLANGE, EXCL. ACESSORIOS DA JUNTA, COM DIÂMETRO DE 400MM, COMPRIMENTO DE 0,50 A 1,00M</v>
          </cell>
          <cell r="D624" t="str">
            <v>06.201.058-0</v>
          </cell>
          <cell r="E624" t="str">
            <v>UN</v>
          </cell>
          <cell r="F624">
            <v>15</v>
          </cell>
          <cell r="G624">
            <v>12</v>
          </cell>
          <cell r="H624">
            <v>612.94000000000005</v>
          </cell>
          <cell r="I624">
            <v>1526.22</v>
          </cell>
        </row>
        <row r="625">
          <cell r="B625" t="str">
            <v>10.01.34</v>
          </cell>
          <cell r="C625" t="str">
            <v>FORN. DE ADICIONAL DE EXTENSÃO EXCEDENTE A 1,00M DE TUBO DE FERRO FUNDIDO, (ESCL. ASSENTAMENTO), DUTIL, CLASSE K-12, COM DIÂMETRO DE 400 MM</v>
          </cell>
          <cell r="D625" t="str">
            <v>06.201.158-0</v>
          </cell>
          <cell r="E625" t="str">
            <v>M</v>
          </cell>
          <cell r="F625">
            <v>57.28</v>
          </cell>
          <cell r="G625">
            <v>29.7</v>
          </cell>
          <cell r="H625">
            <v>422.97</v>
          </cell>
          <cell r="I625">
            <v>1053.19</v>
          </cell>
        </row>
        <row r="626">
          <cell r="B626" t="str">
            <v>10.01.35</v>
          </cell>
          <cell r="C626" t="str">
            <v>FORN. DE TUBO DE FERRO FUNDIDO (SEM ASSENTAMENTO), DUTIL, CLASSE K-12, PN-10, FLANGE/FLANGE, EXCL. ACESSORIOS DA JUNTA, COM DIÂMETRO DE 900MM, COMPRIMENTO DE 0,50 A 1,00M</v>
          </cell>
          <cell r="D626" t="str">
            <v>06.201.064-0</v>
          </cell>
          <cell r="E626" t="str">
            <v>UN</v>
          </cell>
          <cell r="F626">
            <v>2</v>
          </cell>
          <cell r="G626">
            <v>0</v>
          </cell>
          <cell r="H626">
            <v>2666.59</v>
          </cell>
          <cell r="I626">
            <v>6639.8</v>
          </cell>
        </row>
        <row r="627">
          <cell r="B627" t="str">
            <v>10.01.36</v>
          </cell>
          <cell r="C627" t="str">
            <v>FORN. DE ADICIONAL DE EXTENSÃO EXCEDENTE A 1,00M DE TUBO DE FERRO FUNDIDO, (ESCL. ASSENTAMENTO), DUTIL, CLASSE K-12, COM DIÂMETRO DE 900 MM</v>
          </cell>
          <cell r="D627" t="str">
            <v>06.201.164-0</v>
          </cell>
          <cell r="E627" t="str">
            <v>M</v>
          </cell>
          <cell r="F627">
            <v>6</v>
          </cell>
          <cell r="G627">
            <v>0</v>
          </cell>
          <cell r="H627">
            <v>1486.4</v>
          </cell>
          <cell r="I627">
            <v>3701.13</v>
          </cell>
        </row>
        <row r="628">
          <cell r="B628" t="str">
            <v>10.01.37</v>
          </cell>
          <cell r="C628" t="str">
            <v>FORN. CURVA  F.FUNDIDO FF CP90, PN10, DN= 400MM</v>
          </cell>
          <cell r="D628" t="str">
            <v>06.200.228-9</v>
          </cell>
          <cell r="E628" t="str">
            <v>UN</v>
          </cell>
          <cell r="F628">
            <v>5</v>
          </cell>
          <cell r="G628">
            <v>3</v>
          </cell>
          <cell r="H628">
            <v>674.47</v>
          </cell>
          <cell r="I628">
            <v>2120.5300000000002</v>
          </cell>
        </row>
        <row r="629">
          <cell r="B629" t="str">
            <v>10.01.38</v>
          </cell>
          <cell r="C629" t="str">
            <v>FORN. TOCO DE FERRO FUNDIDO COM FLANGES E ABA DE VEDAÇÃO, PN10, DN 500 MM</v>
          </cell>
          <cell r="D629" t="str">
            <v>06.200.286-5</v>
          </cell>
          <cell r="E629" t="str">
            <v>UN</v>
          </cell>
          <cell r="F629">
            <v>5</v>
          </cell>
          <cell r="G629">
            <v>5</v>
          </cell>
          <cell r="H629">
            <v>1482.96</v>
          </cell>
          <cell r="I629">
            <v>4662.42</v>
          </cell>
        </row>
        <row r="630">
          <cell r="B630" t="str">
            <v>10.01.39</v>
          </cell>
          <cell r="C630" t="str">
            <v>FORN. DE PEÇAS DE CHAPA DE AÇO SOLDADO C/REVEST. OU PINTURA INT. E EXT., DIÂM. MAIOR QUE 300MM</v>
          </cell>
          <cell r="D630" t="str">
            <v>06.032.020-0</v>
          </cell>
          <cell r="E630" t="str">
            <v>KG</v>
          </cell>
          <cell r="F630">
            <v>2902.1</v>
          </cell>
          <cell r="G630">
            <v>2149</v>
          </cell>
          <cell r="H630">
            <v>5.54</v>
          </cell>
          <cell r="I630">
            <v>23.98</v>
          </cell>
        </row>
        <row r="631">
          <cell r="B631" t="str">
            <v>10.01.40</v>
          </cell>
          <cell r="C631" t="str">
            <v xml:space="preserve">FORN. PEDESTAL DE SUSPENSÃO C/ENGRENAGENS E CHUMBADORES PARA COMPORTAS DE 1500MM </v>
          </cell>
          <cell r="D631" t="str">
            <v>06.200.459-8</v>
          </cell>
          <cell r="E631" t="str">
            <v>UN</v>
          </cell>
          <cell r="F631">
            <v>1</v>
          </cell>
          <cell r="G631">
            <v>0</v>
          </cell>
          <cell r="H631">
            <v>7610.75</v>
          </cell>
          <cell r="I631">
            <v>23928.19</v>
          </cell>
        </row>
        <row r="632">
          <cell r="B632" t="str">
            <v>10.01.41</v>
          </cell>
          <cell r="C632" t="str">
            <v>FORN.DE FLANGES DE ACO SOLDADO C/PINTURA, EXCLUSIVE PARAFUSOS E ARRUELAS, DN ATE 800mm</v>
          </cell>
          <cell r="D632" t="str">
            <v>06.033.010-0</v>
          </cell>
          <cell r="E632" t="str">
            <v>KG</v>
          </cell>
          <cell r="G632">
            <v>597</v>
          </cell>
          <cell r="H632">
            <v>14.39</v>
          </cell>
          <cell r="I632">
            <v>81.849999999999994</v>
          </cell>
        </row>
        <row r="633">
          <cell r="B633" t="str">
            <v>10.01.42</v>
          </cell>
          <cell r="C633" t="str">
            <v>TOCO DE FERRO FUNDIDO DÚCTIL, PARA ESGOTO, COM FLANGES PN - 10 (L=250MM), DIÂMETRO 500MM. FORNECIMENTO</v>
          </cell>
          <cell r="D633" t="str">
            <v>06.200.279-8</v>
          </cell>
          <cell r="E633" t="str">
            <v>UN</v>
          </cell>
          <cell r="G633">
            <v>3</v>
          </cell>
          <cell r="H633">
            <v>839.95</v>
          </cell>
          <cell r="I633">
            <v>2640.8</v>
          </cell>
        </row>
        <row r="634">
          <cell r="B634" t="str">
            <v>10.01.43</v>
          </cell>
          <cell r="C634" t="str">
            <v>JUNTA DE DESMONTAGEM TRAVADA AXIALMENTE, DE FERRO FUNDIDO, PARA ESGOTO, COM FLANGES PN-10, DIÂMETRO DE 500 MM</v>
          </cell>
          <cell r="D634" t="str">
            <v>06.200.355-7</v>
          </cell>
          <cell r="E634" t="str">
            <v>UN</v>
          </cell>
          <cell r="G634">
            <v>3</v>
          </cell>
          <cell r="H634">
            <v>2024.51</v>
          </cell>
          <cell r="I634">
            <v>6365.05</v>
          </cell>
        </row>
        <row r="635">
          <cell r="B635" t="str">
            <v>10.01.44</v>
          </cell>
          <cell r="C635" t="str">
            <v>REDUÇÃO CONCÊNTRICA DE FERRO FUNDIDO DÚCTIL, PARA ESGOTO, COM FLANGES PN-10, DIÂMETRO DE 400X300MM. FORNECIMENTO</v>
          </cell>
          <cell r="D635" t="str">
            <v>06.200.256-8</v>
          </cell>
          <cell r="E635" t="str">
            <v>UN</v>
          </cell>
          <cell r="G635">
            <v>3</v>
          </cell>
          <cell r="H635">
            <v>520.61</v>
          </cell>
          <cell r="I635">
            <v>1636.79</v>
          </cell>
        </row>
        <row r="636">
          <cell r="B636" t="str">
            <v>10.01.45</v>
          </cell>
          <cell r="C636" t="str">
            <v>VÁLVULA DE RETENÇÃO PARA ESGOTO, EM FERRO FUNDIDO DÚCTIL, COM FLANGES PN-10, PORTINHOLA ÚNICA, DIÂMETRO DE 400 MM. FORNECIMENTO</v>
          </cell>
          <cell r="D636" t="str">
            <v>06.200.406-9</v>
          </cell>
          <cell r="E636" t="str">
            <v>UN</v>
          </cell>
          <cell r="G636">
            <v>3</v>
          </cell>
          <cell r="H636">
            <v>4503.68</v>
          </cell>
          <cell r="I636">
            <v>14159.56</v>
          </cell>
        </row>
        <row r="637">
          <cell r="B637" t="str">
            <v>10.01.46</v>
          </cell>
          <cell r="C637" t="str">
            <v>REGISTRO DE GAVETA, FERRO FUNDIDO DÚCTIL, COM FLANGES PN-10 E CUNHA DE BORRACHA, COM VOLANTE, DIÂMETRO DE 150MM. FORNECIMENTO</v>
          </cell>
          <cell r="D637" t="str">
            <v>06.200.362-9</v>
          </cell>
          <cell r="E637" t="str">
            <v>UN</v>
          </cell>
          <cell r="G637">
            <v>6</v>
          </cell>
          <cell r="H637">
            <v>584.89</v>
          </cell>
          <cell r="I637">
            <v>1838.89</v>
          </cell>
        </row>
        <row r="638">
          <cell r="B638" t="str">
            <v>10.01.47</v>
          </cell>
          <cell r="C638" t="str">
            <v>VENTOSA COMBINADA PARA ÁGUAS SERVIDAS (ESGOTO) MOD. D-20 'SAAR' OU SIMILAR, COM FLANGE, DIÂMETRO DE 150MM.  FORNECIMENTO</v>
          </cell>
          <cell r="D638" t="str">
            <v>06.200.394-5</v>
          </cell>
          <cell r="E638" t="str">
            <v>UN</v>
          </cell>
          <cell r="G638">
            <v>6</v>
          </cell>
          <cell r="H638">
            <v>3152.29</v>
          </cell>
          <cell r="I638">
            <v>9910.7900000000009</v>
          </cell>
        </row>
        <row r="639">
          <cell r="B639" t="str">
            <v>10.01.48</v>
          </cell>
          <cell r="C639" t="str">
            <v>CURVA 45° DE FERRO FUNDIDO DÚCTIL, PARA ESGOTO, COM FLANGES PN-10, DIÂMETRO DE 400MM.  FORNECIMENTO</v>
          </cell>
          <cell r="D639" t="str">
            <v>06.200.217-9</v>
          </cell>
          <cell r="E639" t="str">
            <v>UN</v>
          </cell>
          <cell r="G639">
            <v>3</v>
          </cell>
          <cell r="H639">
            <v>525.61</v>
          </cell>
          <cell r="I639">
            <v>1652.51</v>
          </cell>
        </row>
        <row r="640">
          <cell r="B640" t="str">
            <v>10.01.49</v>
          </cell>
          <cell r="C640" t="str">
            <v>FLANGES DE AÇO SOLDADO, COM REVESTIMENTO INTERNO E EXTERNO, EXCLUSIVE PARAFUSOS E ARRUELAS, COM DIÂMETRO ACIMA DE 800MM E ATÉ 1.200MM.  FORNECIMENTO</v>
          </cell>
          <cell r="D640" t="str">
            <v>06.033.020-0</v>
          </cell>
          <cell r="E640" t="str">
            <v>KG</v>
          </cell>
          <cell r="G640">
            <v>1166</v>
          </cell>
          <cell r="H640">
            <v>21.3</v>
          </cell>
          <cell r="I640">
            <v>121.15</v>
          </cell>
        </row>
        <row r="641">
          <cell r="B641" t="str">
            <v>10.01.50</v>
          </cell>
          <cell r="C641" t="str">
            <v>FLANGE CEGO DE FERRO FUNDIDO DÚCTIL, PARA ESGOTO, PN-10, DIÂMETRO DE 500MM. FORNECIMENTO</v>
          </cell>
          <cell r="D641" t="str">
            <v>06.200.307-2</v>
          </cell>
          <cell r="E641" t="str">
            <v>UN</v>
          </cell>
          <cell r="G641">
            <v>2</v>
          </cell>
          <cell r="H641">
            <v>405.65</v>
          </cell>
          <cell r="I641">
            <v>1275.3599999999999</v>
          </cell>
        </row>
        <row r="642">
          <cell r="B642" t="str">
            <v>10.01.51</v>
          </cell>
          <cell r="C642" t="str">
            <v>FLANGE CEGO DE FERRO FUNDIDO DÚCTIL, PARA ESGOTO, PN-10, DIÂMETRO DE 400MM. FORNECIMENTO</v>
          </cell>
          <cell r="D642" t="str">
            <v>06.200.306-9</v>
          </cell>
          <cell r="E642" t="str">
            <v>UN</v>
          </cell>
          <cell r="G642">
            <v>2</v>
          </cell>
          <cell r="H642">
            <v>150.69</v>
          </cell>
          <cell r="I642">
            <v>473.76</v>
          </cell>
        </row>
        <row r="643">
          <cell r="B643" t="str">
            <v>10.01.52</v>
          </cell>
          <cell r="C643" t="str">
            <v>FORN. COMPORTA QUADRADA DE SENTIDO DUPLO DE FLUXO COM CHUMBADORES, SEM ACIONAMENTO DE 1000X1000 MM</v>
          </cell>
          <cell r="D643" t="str">
            <v>06.200.438-9</v>
          </cell>
          <cell r="E643" t="str">
            <v>UN</v>
          </cell>
          <cell r="G643">
            <v>6</v>
          </cell>
          <cell r="H643">
            <v>19611.490000000002</v>
          </cell>
          <cell r="I643">
            <v>61658.52</v>
          </cell>
        </row>
        <row r="644">
          <cell r="B644" t="str">
            <v>10.01.53</v>
          </cell>
          <cell r="C644" t="str">
            <v>FORN. PEDESTAL DE SUSPENSÃO C/ ENGRENAGENS E CHUMBADORES PARA COMPORTAS DE 1.000 MM</v>
          </cell>
          <cell r="D644" t="str">
            <v>06.200.459-5</v>
          </cell>
          <cell r="E644" t="str">
            <v>UN</v>
          </cell>
          <cell r="G644">
            <v>6</v>
          </cell>
          <cell r="H644">
            <v>3088.8</v>
          </cell>
          <cell r="I644">
            <v>9711.18</v>
          </cell>
        </row>
        <row r="645">
          <cell r="B645" t="str">
            <v>10.01.54</v>
          </cell>
          <cell r="C645" t="str">
            <v>TUBO DE PVC RÍGIDO, ROSQUEÁVEL, PARA ÁGUA FRIA, COM DIÂMETRO DE 2”, INCLUSIVE CONEXÕES E EMENDAS, EXCLUSIVE ABERTURA E FECHAMENTO DE RASGO.  FORNECIMENTO E ASSENTAMENTO</v>
          </cell>
          <cell r="D645" t="str">
            <v>15.036.023-0</v>
          </cell>
          <cell r="E645" t="str">
            <v>M</v>
          </cell>
          <cell r="G645">
            <v>14</v>
          </cell>
          <cell r="H645">
            <v>8.7899999999999991</v>
          </cell>
          <cell r="I645">
            <v>16.5</v>
          </cell>
        </row>
        <row r="646">
          <cell r="B646" t="str">
            <v>10.01.55</v>
          </cell>
          <cell r="C646" t="str">
            <v>GRELHA, EM FIBRA DE VIDRO, COM ABERTURA DE 60%, 1.1/2"X1.1/2"X5MM,  DIMENSÕES DE 2X2M. FORNECIMENTO E COLOCAÇÃO</v>
          </cell>
          <cell r="D646" t="str">
            <v>18.213.001-2</v>
          </cell>
          <cell r="E646" t="str">
            <v>M2</v>
          </cell>
          <cell r="G646">
            <v>4</v>
          </cell>
          <cell r="H646">
            <v>279.58</v>
          </cell>
          <cell r="I646">
            <v>422.44</v>
          </cell>
        </row>
        <row r="647">
          <cell r="B647" t="str">
            <v>10.01.56</v>
          </cell>
          <cell r="C647" t="str">
            <v>GUARDA CORPO, EM FIBRA DE VIDRO. FORNECIMENTO E COLOCAÇÃO</v>
          </cell>
          <cell r="D647" t="str">
            <v>18.213.001-1</v>
          </cell>
          <cell r="E647" t="str">
            <v>M</v>
          </cell>
          <cell r="G647">
            <v>219</v>
          </cell>
          <cell r="H647">
            <v>86.19</v>
          </cell>
          <cell r="I647">
            <v>130.22999999999999</v>
          </cell>
        </row>
        <row r="648">
          <cell r="B648" t="str">
            <v>10.01.57</v>
          </cell>
          <cell r="C648" t="str">
            <v>CANTONEIRA COM CHUMBADOR, EM FIBRA DE VIDRO, 1.1/2"X1.1/2"X5MM. FORNECIMENTO E COLOCAÇÃO</v>
          </cell>
          <cell r="D648" t="str">
            <v>18.213.001-3</v>
          </cell>
          <cell r="E648" t="str">
            <v>M</v>
          </cell>
          <cell r="G648">
            <v>8</v>
          </cell>
          <cell r="H648">
            <v>12.69</v>
          </cell>
          <cell r="I648">
            <v>19.170000000000002</v>
          </cell>
        </row>
        <row r="649">
          <cell r="B649" t="str">
            <v>10.01.58</v>
          </cell>
          <cell r="C649" t="str">
            <v>SUPORTES TIPO CONSOLE EM CHAPA ATÉ 3/8” DE ESPESSURA E PERFIS CANTONEIRA 4” X 4”, SOLDADOS, PARA FIXAÇÃO SUSPENSA DE TUBULAÇÕES, INCLUSIVE JATEAMENTO DAS SUPERFÍCIES E PINTURA ANTIOXIDANTE À BASE DE BORRACHA CLORADA, CHUMBADORES, PORCAS E PARAFUSOS.  FORN</v>
          </cell>
          <cell r="D649" t="str">
            <v>06.022.010-0</v>
          </cell>
          <cell r="E649" t="str">
            <v>KG</v>
          </cell>
          <cell r="G649">
            <v>194</v>
          </cell>
          <cell r="H649">
            <v>10.93</v>
          </cell>
          <cell r="I649">
            <v>23.17</v>
          </cell>
        </row>
        <row r="650">
          <cell r="B650" t="str">
            <v>10.01.59</v>
          </cell>
          <cell r="C650" t="str">
            <v>FORN. E ASSENTAMENTO DE TAMPÃO FO.FO., TIPO MÉDIO 225KG</v>
          </cell>
          <cell r="D650" t="str">
            <v>06.016.003-0</v>
          </cell>
          <cell r="E650" t="str">
            <v>UN</v>
          </cell>
          <cell r="G650">
            <v>6</v>
          </cell>
          <cell r="H650">
            <v>252.16</v>
          </cell>
          <cell r="I650">
            <v>780.93</v>
          </cell>
        </row>
        <row r="651">
          <cell r="B651" t="str">
            <v>10.01.60</v>
          </cell>
          <cell r="C651" t="str">
            <v>TÊ DE FERRO FUNDIDO DÚCTIL, PARA ESGOTO, COM FLANGES PN-10, DIÂMETRO DE 1.000X200MM. FORNECIMENTO</v>
          </cell>
          <cell r="D651" t="str">
            <v>06.200.238-2</v>
          </cell>
          <cell r="E651" t="str">
            <v>UN</v>
          </cell>
          <cell r="G651">
            <v>5</v>
          </cell>
          <cell r="H651">
            <v>5377.83</v>
          </cell>
          <cell r="I651">
            <v>16907.89</v>
          </cell>
        </row>
        <row r="652">
          <cell r="B652" t="str">
            <v>10.01.61</v>
          </cell>
          <cell r="C652" t="str">
            <v>REDUÇÃO CONCÊNTRICA DE FERRO FUNDIDO DÚCTIL, PARA ESGOTO, COM FLANGES PN-10, DIÂMETRO DE 200X150MM. FORNECIMENTO</v>
          </cell>
          <cell r="D652" t="str">
            <v>06.200.255-7</v>
          </cell>
          <cell r="E652" t="str">
            <v>UN</v>
          </cell>
          <cell r="G652">
            <v>3</v>
          </cell>
          <cell r="H652">
            <v>120.14</v>
          </cell>
          <cell r="I652">
            <v>377.72</v>
          </cell>
        </row>
        <row r="653">
          <cell r="B653" t="str">
            <v>10.01.62</v>
          </cell>
          <cell r="C653" t="str">
            <v>FORN. REGISTRO DE GAVETA F.FUNDIDO FC PN10 DN=200MM</v>
          </cell>
          <cell r="D653" t="str">
            <v>06.200.361-5</v>
          </cell>
          <cell r="E653" t="str">
            <v>UN</v>
          </cell>
          <cell r="G653">
            <v>2</v>
          </cell>
          <cell r="H653">
            <v>937.5</v>
          </cell>
          <cell r="I653">
            <v>2947.5</v>
          </cell>
        </row>
        <row r="654">
          <cell r="B654" t="str">
            <v>10.01.63</v>
          </cell>
          <cell r="C654" t="str">
            <v>FORN. DE ADICIONAL DE EXTENSÃO EXCEDENTE A 1,00M DE TUBO DE FERRO FUNDIDO, (ESCL. ASSENTAMENTO), DUTIL, CLASSE K-12, COM DIÂMETRO DE 100 MM</v>
          </cell>
          <cell r="D654" t="str">
            <v>06.201.152-0</v>
          </cell>
          <cell r="E654" t="str">
            <v>M</v>
          </cell>
          <cell r="G654">
            <v>24.3</v>
          </cell>
          <cell r="H654">
            <v>69.989999999999995</v>
          </cell>
          <cell r="I654">
            <v>174.27</v>
          </cell>
        </row>
        <row r="655">
          <cell r="B655" t="str">
            <v>10.01.64</v>
          </cell>
          <cell r="C655" t="str">
            <v xml:space="preserve">FORNECIMENTO DE TUBO DE FERRO FUNDIDO (SEM ASSENTAMENTO), DÚCTIL, CLASSE K-12, PN-10, PONTA-FLANGE, EXCL. ACESSÓRIOS DA JUNTA, COM DIÂMETRO DE 100 mm, COMPRIMENTO DE 0,5 A 1,00 </v>
          </cell>
          <cell r="D655" t="str">
            <v>06.201.102-0</v>
          </cell>
          <cell r="E655" t="str">
            <v>UN</v>
          </cell>
          <cell r="G655">
            <v>3</v>
          </cell>
          <cell r="H655">
            <v>88.3</v>
          </cell>
          <cell r="I655">
            <v>219.86</v>
          </cell>
        </row>
        <row r="656">
          <cell r="B656" t="str">
            <v>10.01.65</v>
          </cell>
          <cell r="C656" t="str">
            <v>CURVA 90° DE FERRO FUNDIDO, COM BOLSAS DE JUNTA ELÁSTICA, DIÂMETRO DE 100MM.  FORNECIMENTO</v>
          </cell>
          <cell r="D656" t="str">
            <v>06.200.050-9</v>
          </cell>
          <cell r="E656" t="str">
            <v>UN</v>
          </cell>
          <cell r="G656">
            <v>3</v>
          </cell>
          <cell r="H656">
            <v>64.069999999999993</v>
          </cell>
          <cell r="I656">
            <v>201.43</v>
          </cell>
        </row>
        <row r="657">
          <cell r="B657" t="str">
            <v>10.01.66</v>
          </cell>
          <cell r="C657" t="str">
            <v>EXTREMIDADE DE FERRO FUNDIDO, COM FLANGE PN10 E BOLSA, DIÂMETRO DE 100MM.  FORNECIMENTO</v>
          </cell>
          <cell r="D657" t="str">
            <v>06.200.088-3</v>
          </cell>
          <cell r="E657" t="str">
            <v>UN</v>
          </cell>
          <cell r="G657">
            <v>3</v>
          </cell>
          <cell r="H657">
            <v>48.05</v>
          </cell>
          <cell r="I657">
            <v>151.06</v>
          </cell>
        </row>
        <row r="658">
          <cell r="B658" t="str">
            <v>10.01.67</v>
          </cell>
          <cell r="C658" t="str">
            <v>FORN. DE CURVA F.FUNDIDO FF PN10 DN=200 MM X 45</v>
          </cell>
          <cell r="D658" t="str">
            <v>06.200.217-1</v>
          </cell>
          <cell r="E658" t="str">
            <v>UN</v>
          </cell>
          <cell r="G658">
            <v>2</v>
          </cell>
          <cell r="H658">
            <v>143.62</v>
          </cell>
          <cell r="I658">
            <v>451.54</v>
          </cell>
        </row>
        <row r="659">
          <cell r="B659" t="str">
            <v>10.01.68</v>
          </cell>
          <cell r="C659" t="str">
            <v>FORN. HASTE PROLONGAMENTO 1.1/8"" COM QUADRADO E BOCA DE CHAVE  ATÉ 1 m</v>
          </cell>
          <cell r="D659" t="str">
            <v>06.200.462-3</v>
          </cell>
          <cell r="E659" t="str">
            <v>UN</v>
          </cell>
          <cell r="G659">
            <v>2</v>
          </cell>
          <cell r="H659">
            <v>158.61000000000001</v>
          </cell>
          <cell r="I659">
            <v>498.66</v>
          </cell>
        </row>
        <row r="660">
          <cell r="B660" t="str">
            <v>10.01.69</v>
          </cell>
          <cell r="C660" t="str">
            <v>FORN. DE HASTE PROLONGAMENTO 1.1/8"" POR M ADICIONAL</v>
          </cell>
          <cell r="D660" t="str">
            <v>06.200.462-4</v>
          </cell>
          <cell r="E660" t="str">
            <v>M</v>
          </cell>
          <cell r="G660">
            <v>5</v>
          </cell>
          <cell r="H660">
            <v>158.61000000000001</v>
          </cell>
          <cell r="I660">
            <v>498.66</v>
          </cell>
        </row>
        <row r="661">
          <cell r="B661" t="str">
            <v>10.01.70</v>
          </cell>
          <cell r="C661" t="str">
            <v>FORN. MANCAL INTERMEDIARIO  1.1/8" C/CHUMBADORES</v>
          </cell>
          <cell r="D661" t="str">
            <v>06.200.464-1</v>
          </cell>
          <cell r="E661" t="str">
            <v>UN</v>
          </cell>
          <cell r="G661">
            <v>2</v>
          </cell>
          <cell r="H661">
            <v>206.2</v>
          </cell>
          <cell r="I661">
            <v>648.29</v>
          </cell>
        </row>
        <row r="662">
          <cell r="B662" t="str">
            <v>10.01.71</v>
          </cell>
          <cell r="C662" t="str">
            <v>FORN. E ASSENTAMENTO DE TAMPA P/ REGISTRO FO.FO., DN=100mm - NA RUA</v>
          </cell>
          <cell r="D662" t="str">
            <v>06.016.061-0</v>
          </cell>
          <cell r="E662" t="str">
            <v>UN</v>
          </cell>
          <cell r="G662">
            <v>2</v>
          </cell>
          <cell r="H662">
            <v>83.38</v>
          </cell>
          <cell r="I662">
            <v>258.22000000000003</v>
          </cell>
        </row>
        <row r="663">
          <cell r="B663" t="str">
            <v>10.01.72</v>
          </cell>
          <cell r="C663" t="str">
            <v xml:space="preserve">FORNECIMENTO DE TUBO DE FERRO FUNDIDO (SEM ASSENTAMENTO), DÚCTIL, CLASSE K-12, PN-10, PONTA-FLANGE, EXCL. ACESSÓRIOS DA JUNTA, COM DIÂMETRO DE 200 mm, COMPRIMENTO DE 0,5 A 1,00 </v>
          </cell>
          <cell r="D663" t="str">
            <v>06.201.104-0</v>
          </cell>
          <cell r="E663" t="str">
            <v>UN</v>
          </cell>
          <cell r="G663">
            <v>2</v>
          </cell>
          <cell r="H663">
            <v>188.72</v>
          </cell>
          <cell r="I663">
            <v>469.91</v>
          </cell>
        </row>
        <row r="664">
          <cell r="B664" t="str">
            <v>10.01.73</v>
          </cell>
          <cell r="C664" t="str">
            <v>FORNECIMENTO DE ADICIONAL DE EXTENSÃO EXCEDENTE A 1,00 m DE TUBO DE FERRO FUNDIDO (EXCL. ASSENTAMENTO), DÚCTIL, CLASSE K-12, COM DIÂMETRO DE 200 mm</v>
          </cell>
          <cell r="D664" t="str">
            <v>06.201.154-0</v>
          </cell>
          <cell r="E664" t="str">
            <v>UN</v>
          </cell>
          <cell r="G664">
            <v>10</v>
          </cell>
          <cell r="H664">
            <v>174.9</v>
          </cell>
          <cell r="I664">
            <v>435.5</v>
          </cell>
        </row>
        <row r="665">
          <cell r="B665" t="str">
            <v>10.01.74</v>
          </cell>
          <cell r="C665" t="str">
            <v>DEGRAU DE FERRO FUNDIDO COM 3,0KG, FIXADO EM CONCRETO.  FORNECIMENTO E COLOCAÇÃO</v>
          </cell>
          <cell r="D665" t="str">
            <v>06.016.081-0</v>
          </cell>
          <cell r="E665" t="str">
            <v>UN</v>
          </cell>
          <cell r="G665">
            <v>43</v>
          </cell>
          <cell r="H665">
            <v>27.35</v>
          </cell>
          <cell r="I665">
            <v>84.7</v>
          </cell>
        </row>
        <row r="666">
          <cell r="B666" t="str">
            <v>10.02</v>
          </cell>
          <cell r="C666" t="str">
            <v>ASSENTAMENTO</v>
          </cell>
        </row>
        <row r="667">
          <cell r="B667" t="str">
            <v>10.02.01</v>
          </cell>
          <cell r="C667" t="str">
            <v>MONTAGEM DE TUBOS, PEÇAS E CONEXÕES</v>
          </cell>
        </row>
        <row r="668">
          <cell r="B668" t="str">
            <v>10.02.01.01</v>
          </cell>
          <cell r="C668" t="str">
            <v>MONTAGEM SEM FORNECIMENTO, DE ACESSÓRIOS HIDRAULICOS TIPO "WAFER" (VÁLVULAS BORBOLETA, VÁLVULAS DE RETENÇÃO E SIMILARES), PARA MONTAGEM ENTRE FLANGES ADJACENTES CLASSE PN-10, INCLUSIVE O FORNECIMENTO DOS MATERIAIS PARA AS JUNTAS (TIRANTES COM PORCAS E PAR</v>
          </cell>
          <cell r="D668" t="str">
            <v>06.011.020-5</v>
          </cell>
          <cell r="E668" t="str">
            <v>UN</v>
          </cell>
          <cell r="F668">
            <v>5</v>
          </cell>
          <cell r="G668">
            <v>0</v>
          </cell>
          <cell r="H668">
            <v>230.11</v>
          </cell>
          <cell r="I668">
            <v>561</v>
          </cell>
        </row>
        <row r="669">
          <cell r="B669" t="str">
            <v>10.02.01.02</v>
          </cell>
          <cell r="C669" t="str">
            <v>MONTAGEDM DE JUNTA DE DESMONTAGEM DE FERRO FUNDIDO DN=400MM</v>
          </cell>
          <cell r="D669" t="str">
            <v>06.001.011-6</v>
          </cell>
          <cell r="E669" t="str">
            <v>UN</v>
          </cell>
          <cell r="F669">
            <v>10</v>
          </cell>
          <cell r="G669">
            <v>0</v>
          </cell>
          <cell r="H669">
            <v>56.25</v>
          </cell>
          <cell r="I669">
            <v>104.62</v>
          </cell>
        </row>
        <row r="670">
          <cell r="B670" t="str">
            <v>10.02.01.03</v>
          </cell>
          <cell r="C670" t="str">
            <v>MONTAGEM DE JUNTA GIBAULT  ACIMA DE DN 300 MM</v>
          </cell>
          <cell r="D670" t="str">
            <v>06.001.009-2</v>
          </cell>
          <cell r="E670" t="str">
            <v>UN</v>
          </cell>
          <cell r="F670">
            <v>5</v>
          </cell>
          <cell r="G670">
            <v>0</v>
          </cell>
          <cell r="H670">
            <v>30.86</v>
          </cell>
          <cell r="I670">
            <v>57.39</v>
          </cell>
        </row>
        <row r="671">
          <cell r="B671" t="str">
            <v>10.02.01.04</v>
          </cell>
          <cell r="C671" t="str">
            <v>MONTAGEM DE PEÇAS OU TUBOS ATÉ 1 M C/FLANGES, COM FORN. DOS MAT.DAS JUNTAS, POR JUNTA DN=1200 MM</v>
          </cell>
          <cell r="D671" t="str">
            <v>06.011.119-0</v>
          </cell>
          <cell r="E671" t="str">
            <v>UN</v>
          </cell>
          <cell r="F671">
            <v>57.28</v>
          </cell>
          <cell r="G671">
            <v>0</v>
          </cell>
          <cell r="H671">
            <v>1181.7</v>
          </cell>
          <cell r="I671">
            <v>2880.98</v>
          </cell>
        </row>
        <row r="672">
          <cell r="B672" t="str">
            <v>10.02.01.05</v>
          </cell>
          <cell r="C672" t="str">
            <v>ADICIONAL  DE MONTAGEM DE COMPR. EXCEDENTE DE 1 M EM CADA TUBO C/FLANGES DN= 900 MM</v>
          </cell>
          <cell r="D672" t="str">
            <v>06.011.206-0</v>
          </cell>
          <cell r="E672" t="str">
            <v>M</v>
          </cell>
          <cell r="F672">
            <v>6</v>
          </cell>
          <cell r="G672">
            <v>0</v>
          </cell>
          <cell r="H672">
            <v>4.0599999999999996</v>
          </cell>
          <cell r="I672">
            <v>9.89</v>
          </cell>
        </row>
        <row r="673">
          <cell r="B673" t="str">
            <v>10.02.01.06</v>
          </cell>
          <cell r="C673" t="str">
            <v>MONTAGEM E ASSENTAMENTO DE PEÇAS DE CHAPA DE AÇO, INCLUSIVE SOLDA E REVESTIMENTO DAS JUNTAS, EXCLUSIVE O FORNECIMENTO DAS PEÇAS E DOS MATERIAIS DO REVESTIMENTO DAS JUNTAS, POR JUNTA SOLDADA COM DIÂMETRO DE 500MM E ESPESSURA DE 3/8"</v>
          </cell>
          <cell r="D673" t="str">
            <v>06.020.332-0</v>
          </cell>
          <cell r="E673" t="str">
            <v>UN</v>
          </cell>
          <cell r="F673">
            <v>5</v>
          </cell>
          <cell r="G673">
            <v>0</v>
          </cell>
          <cell r="H673">
            <v>207.51</v>
          </cell>
          <cell r="I673">
            <v>411.07</v>
          </cell>
        </row>
        <row r="674">
          <cell r="B674" t="str">
            <v>10.02.01.07</v>
          </cell>
          <cell r="C674" t="str">
            <v xml:space="preserve">MONTAGEM DE PEDESTAL, HASTE E VOLANTE </v>
          </cell>
          <cell r="D674" t="str">
            <v>06.001.305-0</v>
          </cell>
          <cell r="E674" t="str">
            <v>CJ</v>
          </cell>
          <cell r="F674">
            <v>7</v>
          </cell>
          <cell r="G674">
            <v>7</v>
          </cell>
          <cell r="H674">
            <v>72.09</v>
          </cell>
          <cell r="I674">
            <v>134.08000000000001</v>
          </cell>
        </row>
        <row r="675">
          <cell r="B675" t="str">
            <v>10.02.01.08</v>
          </cell>
          <cell r="C675" t="str">
            <v>MONTAGEM DE PEÇAS OU TUBOS ATÉ 1 M C/FLANGES, COM FORN. DOS MAT.DAS JUNTAS, POR JUNTA DN=900 MM</v>
          </cell>
          <cell r="D675" t="str">
            <v>06.011.116-0</v>
          </cell>
          <cell r="E675" t="str">
            <v>UN</v>
          </cell>
          <cell r="F675">
            <v>5</v>
          </cell>
          <cell r="G675">
            <v>10</v>
          </cell>
          <cell r="H675">
            <v>677.14</v>
          </cell>
          <cell r="I675">
            <v>1650.86</v>
          </cell>
        </row>
        <row r="676">
          <cell r="B676" t="str">
            <v>10.02.01.09</v>
          </cell>
          <cell r="C676" t="str">
            <v>MONTAGEM DE PEÇAS OU TUBOS ATÉ 1 M C/FLANGES, COM FORN. DOS MAT.DAS JUNTAS, POR JUNTA DN=400 MM</v>
          </cell>
          <cell r="D676" t="str">
            <v>06.011.109-0</v>
          </cell>
          <cell r="E676" t="str">
            <v>UN</v>
          </cell>
          <cell r="F676">
            <v>49</v>
          </cell>
          <cell r="G676">
            <v>24</v>
          </cell>
          <cell r="H676">
            <v>106.15</v>
          </cell>
          <cell r="I676">
            <v>258.79000000000002</v>
          </cell>
        </row>
        <row r="677">
          <cell r="B677" t="str">
            <v>10.02.01.10</v>
          </cell>
          <cell r="C677" t="str">
            <v>MONTAGEM SEM  FORNECIMENTO, DE VÁLVULAS DE GAVETA (REGISTROS), VÁLVULAS DE RETENÇÃO, VENTOSAS, HIDRANTES, ETC, COM FLANGES CLASSE PN-10, INCLUSIVE O FORNECIMENTO DOS MATERIAIS PARA AS JUNTAS (ARRUELAS DE BORRACHA E PARAFUSOS COM PORCAS), POR JUNTA FLANGEA</v>
          </cell>
          <cell r="D677" t="str">
            <v>06.011.229-0</v>
          </cell>
          <cell r="E677" t="str">
            <v>UN</v>
          </cell>
          <cell r="F677">
            <v>10</v>
          </cell>
          <cell r="G677">
            <v>24</v>
          </cell>
          <cell r="H677">
            <v>184.84</v>
          </cell>
          <cell r="I677">
            <v>450.63</v>
          </cell>
        </row>
        <row r="678">
          <cell r="B678" t="str">
            <v>10.02.01.11</v>
          </cell>
          <cell r="C678" t="str">
            <v>MONTAGEM DE PEÇAS OU TUBOS ATÉ 1 M C/FLANGES, COM FORN. DOS MAT.DAS JUNTAS, POR JUNTA DN=500 MM</v>
          </cell>
          <cell r="D678" t="str">
            <v>06.011.111-0</v>
          </cell>
          <cell r="E678" t="str">
            <v>UN</v>
          </cell>
          <cell r="F678">
            <v>15</v>
          </cell>
          <cell r="G678">
            <v>15</v>
          </cell>
          <cell r="H678">
            <v>221.26</v>
          </cell>
          <cell r="I678">
            <v>539.42999999999995</v>
          </cell>
        </row>
        <row r="679">
          <cell r="B679" t="str">
            <v>10.02.01.12</v>
          </cell>
          <cell r="C679" t="str">
            <v>MONTAGEM SEM  FORNECIMENTO, DE VÁLVULAS DE GAVETA (REGISTROS), VÁLVULAS DE RETENÇÃO, VENTOSAS, HIDRANTES, ETC, COM FLANGES CLASSE PN-10, INCLUSIVE O FORNECIMENTO DOS MATERIAIS PARA AS JUNTAS (ARRUELAS DE BORRACHA E PARAFUSOS COM PORCAS), POR JUNTA FLANGEA</v>
          </cell>
          <cell r="D679" t="str">
            <v>06.011.231-0</v>
          </cell>
          <cell r="E679" t="str">
            <v>UN</v>
          </cell>
          <cell r="F679">
            <v>10</v>
          </cell>
          <cell r="G679">
            <v>12</v>
          </cell>
          <cell r="H679">
            <v>222.65</v>
          </cell>
          <cell r="I679">
            <v>542.82000000000005</v>
          </cell>
        </row>
        <row r="680">
          <cell r="B680" t="str">
            <v>10.02.01.13</v>
          </cell>
          <cell r="C680" t="str">
            <v>MONTAGEM DE PEÇAS OU TUBOS ATÉ 1 M C/FLANGES, COM FORN. DOS MAT.DAS JUNTAS, POR JUNTA DN=600 MM</v>
          </cell>
          <cell r="D680" t="str">
            <v>06.011.112-0</v>
          </cell>
          <cell r="E680" t="str">
            <v>UN</v>
          </cell>
          <cell r="F680">
            <v>2</v>
          </cell>
          <cell r="G680">
            <v>0</v>
          </cell>
          <cell r="H680">
            <v>184.5</v>
          </cell>
          <cell r="I680">
            <v>449.81</v>
          </cell>
        </row>
        <row r="681">
          <cell r="B681" t="str">
            <v>10.02.01.14</v>
          </cell>
          <cell r="C681" t="str">
            <v>MONTAGEM DE PEÇAS OU TUBOS ATÉ 1 M C/FLANGES, COM FORN. DOS MAT.DAS JUNTAS, POR JUNTA DN=700 MM</v>
          </cell>
          <cell r="D681" t="str">
            <v>06.011.113-0</v>
          </cell>
          <cell r="E681" t="str">
            <v>UN</v>
          </cell>
          <cell r="F681">
            <v>3</v>
          </cell>
          <cell r="G681">
            <v>0</v>
          </cell>
          <cell r="H681">
            <v>442.88</v>
          </cell>
          <cell r="I681">
            <v>1079.74</v>
          </cell>
        </row>
        <row r="682">
          <cell r="B682" t="str">
            <v>10.02.01.15</v>
          </cell>
          <cell r="C682" t="str">
            <v>MONTAGEM COMPORTA ACIMA DE DN = 0,70 X 0,70 M</v>
          </cell>
          <cell r="D682" t="str">
            <v>06.001.300-0</v>
          </cell>
          <cell r="E682" t="str">
            <v>UN</v>
          </cell>
          <cell r="F682">
            <v>7</v>
          </cell>
          <cell r="G682">
            <v>7</v>
          </cell>
          <cell r="H682">
            <v>283.29000000000002</v>
          </cell>
          <cell r="I682">
            <v>526.91</v>
          </cell>
        </row>
        <row r="683">
          <cell r="B683" t="str">
            <v>10.02.01.16</v>
          </cell>
          <cell r="C683" t="str">
            <v>MONTAGEM DE PEÇAS OU TUBOS ATÉ 1 M C/FLANGES, COM FORN. DOS MAT.DAS JUNTAS, POR JUNTA DN=800 MM</v>
          </cell>
          <cell r="D683" t="str">
            <v>06.011.115-0</v>
          </cell>
          <cell r="E683" t="str">
            <v>UN</v>
          </cell>
          <cell r="F683">
            <v>3</v>
          </cell>
          <cell r="G683">
            <v>0</v>
          </cell>
          <cell r="H683">
            <v>590.55999999999995</v>
          </cell>
          <cell r="I683">
            <v>1439.78</v>
          </cell>
        </row>
        <row r="684">
          <cell r="B684" t="str">
            <v>10.02.01.17</v>
          </cell>
          <cell r="C684" t="str">
            <v>CUSTO ADICIONAL, DE ASSENTAMENTO SEM FORNECIMENTO, DE TUBOS DE FERRO FUNDIDO OU AÇO, COM FLANGES CLASSE PN-10 OU PN-16 OU PN-25, POR METRO DE TUBO EXCEDENTE A 1,00M DE COMPRIMENTO, COM DIÂMETRO DE 400MM</v>
          </cell>
          <cell r="D684" t="str">
            <v>06.011.199-0</v>
          </cell>
          <cell r="E684" t="str">
            <v>M</v>
          </cell>
          <cell r="G684">
            <v>29.7</v>
          </cell>
          <cell r="H684">
            <v>2.71</v>
          </cell>
          <cell r="I684">
            <v>6.6</v>
          </cell>
        </row>
        <row r="685">
          <cell r="B685" t="str">
            <v>10.02.01.18</v>
          </cell>
          <cell r="C685" t="str">
            <v>MONTAGEM SEM FORNECIMENTO, DE VÁLVULAS DE GAVETA (REGISTROS), VÁLVULAS DE RETENÇÃO, VENTOSAS, HIDRANTES, ETC, COM FLANGES CLASSE PN-10, INCLUSIVE O FORNECIMENTO DOS MATERIAIS PARA AS JUNTAS (ARRUELAS DE BOORACHA E PARAFUSOS COM PORCAS), POR JUNTA FLANGEAD</v>
          </cell>
          <cell r="D685" t="str">
            <v>06.011.224-0</v>
          </cell>
          <cell r="E685" t="str">
            <v>UN</v>
          </cell>
          <cell r="G685">
            <v>12</v>
          </cell>
          <cell r="H685">
            <v>20.85</v>
          </cell>
          <cell r="I685">
            <v>50.83</v>
          </cell>
        </row>
        <row r="686">
          <cell r="B686" t="str">
            <v>10.02.01.19</v>
          </cell>
          <cell r="C686" t="str">
            <v>MONTAGEM E ASSENTAMENTO DE PEÇAS DE CHAPA DE AÇO DE 1/4” DE ESPESSURA, POR JUNTA SOLDADA, DE 1.000MM DE DIÂMETRO, INCLUSIVE SOLDA, EXCLUSIVE FORNECIMENTO DAS PEÇAS E DOS MATERIAIS DE REVESTIMENTO DAS JUNTAS</v>
          </cell>
          <cell r="D686" t="str">
            <v>06.020.035-9</v>
          </cell>
          <cell r="E686" t="str">
            <v>UN</v>
          </cell>
          <cell r="G686">
            <v>5</v>
          </cell>
          <cell r="H686">
            <v>201.34</v>
          </cell>
          <cell r="I686">
            <v>398.85</v>
          </cell>
        </row>
        <row r="687">
          <cell r="B687" t="str">
            <v>10.02.01.20</v>
          </cell>
          <cell r="C687" t="str">
            <v>MONTAGEM DE PECAS OU TUBOS ATE 1M C/FLANGES, COM FORN. DOS MAT. DAS JUNTAS,  POR JUNTA DN = 200MM</v>
          </cell>
          <cell r="D687" t="str">
            <v>06.011.105-0</v>
          </cell>
          <cell r="E687" t="str">
            <v>UN</v>
          </cell>
          <cell r="G687">
            <v>5</v>
          </cell>
          <cell r="H687">
            <v>24.77</v>
          </cell>
          <cell r="I687">
            <v>60.38</v>
          </cell>
        </row>
        <row r="688">
          <cell r="B688" t="str">
            <v>10.02.01.21</v>
          </cell>
          <cell r="C688" t="str">
            <v>MONTAGEM DE PECAS OU TUBOS ATE 1M C/FLANGES, COM FORN. DOS MAT. DAS JUNTAS,  POR JUNTA DN = 100MM</v>
          </cell>
          <cell r="D688" t="str">
            <v>06.011.103-0</v>
          </cell>
          <cell r="E688" t="str">
            <v>UN</v>
          </cell>
          <cell r="G688">
            <v>3</v>
          </cell>
          <cell r="H688">
            <v>23.43</v>
          </cell>
          <cell r="I688">
            <v>57.12</v>
          </cell>
        </row>
        <row r="689">
          <cell r="B689" t="str">
            <v>10.02.01.22</v>
          </cell>
          <cell r="C689" t="str">
            <v>MONTAGEM SEM FORNECIMENTO, DE VÁLVULAS DE GAVETA (REGISTROS), VÁLVULAS DE RETENÇÃO, VENTOSAS, HIDRANTES, ETC, COM FLANGES CLASSE PN-10, INCLUSIVE O FORNECIMENTO DOS MATERIAIS PARA AS JUNTAS (ARRUELAS DE BOORACHA E PARAFUSOS COM PORCAS), POR JUNTA FLANGEAD</v>
          </cell>
          <cell r="D689" t="str">
            <v>06.011.225-0</v>
          </cell>
          <cell r="E689" t="str">
            <v>UN</v>
          </cell>
          <cell r="G689">
            <v>4</v>
          </cell>
          <cell r="H689">
            <v>34.22</v>
          </cell>
          <cell r="I689">
            <v>83.42</v>
          </cell>
        </row>
        <row r="690">
          <cell r="B690" t="str">
            <v>10.02.01.23</v>
          </cell>
          <cell r="C690" t="str">
            <v>ASSENT. PEÇAS F.FUND POR J. ELÁSTICA DN = 100 MM</v>
          </cell>
          <cell r="D690" t="str">
            <v>06.001.652-0</v>
          </cell>
          <cell r="E690" t="str">
            <v>UN</v>
          </cell>
          <cell r="G690">
            <v>9</v>
          </cell>
          <cell r="H690">
            <v>3.18</v>
          </cell>
          <cell r="I690">
            <v>5.91</v>
          </cell>
        </row>
        <row r="691">
          <cell r="B691" t="str">
            <v>10.03</v>
          </cell>
          <cell r="C691" t="str">
            <v>INSTALAÇÕES ELÉTRICAS</v>
          </cell>
        </row>
        <row r="692">
          <cell r="B692" t="str">
            <v>10.03.01</v>
          </cell>
          <cell r="C692" t="str">
            <v>POSTE DE CONCRETO DE 11 M X 300 KGF</v>
          </cell>
          <cell r="D692" t="str">
            <v>15.013.031-0</v>
          </cell>
          <cell r="E692" t="str">
            <v>UN</v>
          </cell>
          <cell r="F692">
            <v>2</v>
          </cell>
          <cell r="G692">
            <v>2</v>
          </cell>
          <cell r="H692">
            <v>492.92</v>
          </cell>
          <cell r="I692">
            <v>855.21</v>
          </cell>
        </row>
        <row r="693">
          <cell r="B693" t="str">
            <v>10.03.02</v>
          </cell>
          <cell r="C693" t="str">
            <v>FORNECIMENTO E INSTALAÇÃO  DE CHAVE FACA TRIPOLAR 250 V, 600A, COMANDO EM GRUPO, INCL. PORTA FUSÍVEIS</v>
          </cell>
          <cell r="D693" t="str">
            <v>15.007.635-0</v>
          </cell>
          <cell r="E693" t="str">
            <v>UN</v>
          </cell>
          <cell r="F693">
            <v>3</v>
          </cell>
          <cell r="G693">
            <v>3</v>
          </cell>
          <cell r="H693">
            <v>293.23</v>
          </cell>
          <cell r="I693">
            <v>637.48</v>
          </cell>
        </row>
        <row r="694">
          <cell r="B694" t="str">
            <v>10.03.03</v>
          </cell>
          <cell r="C694" t="str">
            <v xml:space="preserve">DISJUNTOR TERMOMAGNÉTICO TRIPOLAR DE 500 A 600A </v>
          </cell>
          <cell r="D694" t="str">
            <v>15.007.615-0</v>
          </cell>
          <cell r="E694" t="str">
            <v>UN</v>
          </cell>
          <cell r="F694">
            <v>1</v>
          </cell>
          <cell r="G694">
            <v>1</v>
          </cell>
          <cell r="H694">
            <v>1208.18</v>
          </cell>
          <cell r="I694">
            <v>2626.58</v>
          </cell>
        </row>
        <row r="695">
          <cell r="B695" t="str">
            <v>10.03.04</v>
          </cell>
          <cell r="C695" t="str">
            <v>TRANSFORMADOR 750 KVA, TRIFÁSICO, 60 Hz, FORN. E COLOCAÇÃO</v>
          </cell>
          <cell r="D695" t="str">
            <v>18.028.040-0</v>
          </cell>
          <cell r="E695" t="str">
            <v>UN</v>
          </cell>
          <cell r="F695">
            <v>2</v>
          </cell>
          <cell r="G695">
            <v>2</v>
          </cell>
          <cell r="H695">
            <v>18185.310000000001</v>
          </cell>
          <cell r="I695">
            <v>44408.52</v>
          </cell>
        </row>
        <row r="696">
          <cell r="B696" t="str">
            <v>10.03.05</v>
          </cell>
          <cell r="C696" t="str">
            <v>TRANSFORMADOR 45 KVA, TRIFÁSICO, 60 Hz, FORN. E COLOC.</v>
          </cell>
          <cell r="D696" t="str">
            <v>18.028.005-0</v>
          </cell>
          <cell r="E696" t="str">
            <v>UN</v>
          </cell>
          <cell r="F696">
            <v>1</v>
          </cell>
          <cell r="G696">
            <v>1</v>
          </cell>
          <cell r="H696">
            <v>2362.98</v>
          </cell>
          <cell r="I696">
            <v>5770.39</v>
          </cell>
        </row>
        <row r="697">
          <cell r="B697" t="str">
            <v>10.03.06</v>
          </cell>
          <cell r="C697" t="str">
            <v>QUADRO DE COMANDO P/5 BOMBAS (4+1) 125HP CONF. ESPECIF. DO PROJETO</v>
          </cell>
          <cell r="D697" t="str">
            <v>15.007.003-9</v>
          </cell>
          <cell r="E697" t="str">
            <v>UN</v>
          </cell>
          <cell r="F697">
            <v>1</v>
          </cell>
          <cell r="G697">
            <v>1</v>
          </cell>
          <cell r="H697">
            <v>49747.05</v>
          </cell>
          <cell r="I697">
            <v>108150.08</v>
          </cell>
        </row>
        <row r="698">
          <cell r="B698" t="str">
            <v>10.03.07</v>
          </cell>
          <cell r="C698" t="str">
            <v>MONTAGEM PAINEL PARTIDA P/ MOTOR-BOMBA ACIMA DE 100 CV A 400 CV</v>
          </cell>
          <cell r="D698" t="str">
            <v>06.400.014-0</v>
          </cell>
          <cell r="E698" t="str">
            <v>UN</v>
          </cell>
          <cell r="F698">
            <v>1</v>
          </cell>
          <cell r="G698">
            <v>1</v>
          </cell>
          <cell r="H698">
            <v>131.80000000000001</v>
          </cell>
          <cell r="I698">
            <v>198.22</v>
          </cell>
        </row>
        <row r="699">
          <cell r="B699" t="str">
            <v>10.04</v>
          </cell>
          <cell r="C699" t="str">
            <v>EQUIPAMENTOS E INSTALAÇÕES COMPLEMENTARES</v>
          </cell>
        </row>
        <row r="700">
          <cell r="B700" t="str">
            <v>10.04.01</v>
          </cell>
          <cell r="C700" t="str">
            <v>FORN. CONJ. RECALQUE P/ ESGOTOS C/ GRUPO MOTOR-BOMBA CENTRIFUGA EIXO HORIZONTAL, MOTOR DE 125 CV, AMT 20,05 m.c.a.VAZÃO UNITÁRIA 229,19 l/s CONFORME ESPECIFICAÇÃO</v>
          </cell>
          <cell r="D700" t="str">
            <v>18.050.000-8</v>
          </cell>
          <cell r="E700" t="str">
            <v>UN</v>
          </cell>
          <cell r="F700">
            <v>5</v>
          </cell>
          <cell r="G700">
            <v>3</v>
          </cell>
          <cell r="H700">
            <v>126136.4</v>
          </cell>
          <cell r="I700">
            <v>231838.7</v>
          </cell>
        </row>
        <row r="701">
          <cell r="B701" t="str">
            <v>10.04.02</v>
          </cell>
          <cell r="C701" t="str">
            <v>MONTAGEM CONJUNTO MOTOR BOMBA ACIMA DE 100 CV ATE 400 CV</v>
          </cell>
          <cell r="D701" t="str">
            <v>06.400.005-0</v>
          </cell>
          <cell r="E701" t="str">
            <v>UN</v>
          </cell>
          <cell r="F701">
            <v>5</v>
          </cell>
          <cell r="G701">
            <v>3</v>
          </cell>
          <cell r="H701">
            <v>3592.84</v>
          </cell>
          <cell r="I701">
            <v>5403.63</v>
          </cell>
        </row>
        <row r="702">
          <cell r="B702" t="str">
            <v>10.04.03</v>
          </cell>
          <cell r="C702" t="str">
            <v>FORN. E MONT. DE SISTEMA DE GRADEAMENTO (MECÂNICA (e=1"), L=775 MM, PROF. POÇO=5510 MM) CONF. ESPECIFICAÇÃO</v>
          </cell>
          <cell r="D702" t="str">
            <v>18.050.015-7</v>
          </cell>
          <cell r="E702" t="str">
            <v>CJ</v>
          </cell>
          <cell r="F702">
            <v>2</v>
          </cell>
          <cell r="G702">
            <v>0</v>
          </cell>
          <cell r="H702">
            <v>86558.02</v>
          </cell>
          <cell r="I702">
            <v>159093.64000000001</v>
          </cell>
        </row>
        <row r="703">
          <cell r="B703" t="str">
            <v>10.04.04</v>
          </cell>
          <cell r="C703" t="str">
            <v xml:space="preserve">FORN. E MONTAGEM DE TALHA ELÉTRICA C/ TROLLEY C/ CAPACIDADE P/ 2500 kg, ALTURA DE ELEVAÇÃO=12M, EXCL. MONOVIA </v>
          </cell>
          <cell r="D703" t="str">
            <v>18.050.011-4</v>
          </cell>
          <cell r="E703" t="str">
            <v>UN</v>
          </cell>
          <cell r="F703">
            <v>1</v>
          </cell>
          <cell r="G703">
            <v>1</v>
          </cell>
          <cell r="H703">
            <v>11934.68</v>
          </cell>
          <cell r="I703">
            <v>21935.94</v>
          </cell>
        </row>
        <row r="704">
          <cell r="B704" t="str">
            <v>10.04.05</v>
          </cell>
          <cell r="C704" t="str">
            <v>FORN. E MONTAGEM DE ELEM. ESTRUT. (VIGAS ISOLADAS, ESCORAS, PÓRTICOS, ESCADAS, TRILHOS) EM PERFIS AÇO "I" OU "H" ACIMA DE 8" ATÉ 12", INCLUSIVE PERDAS</v>
          </cell>
          <cell r="D704" t="str">
            <v>11.016.022-0</v>
          </cell>
          <cell r="E704" t="str">
            <v>KG</v>
          </cell>
          <cell r="F704">
            <v>984</v>
          </cell>
          <cell r="G704">
            <v>984</v>
          </cell>
          <cell r="H704">
            <v>4.33</v>
          </cell>
          <cell r="I704">
            <v>7.81</v>
          </cell>
        </row>
        <row r="705">
          <cell r="B705" t="str">
            <v>10.04.06</v>
          </cell>
          <cell r="C705" t="str">
            <v>FORN. E MONT. DE SISTEMA DE GRADEAMENTO MECÂNICA (e=1"), L=1000 MM, PROF. POÇO=16395 MM) CONF. ESPECIFICAÇÃO</v>
          </cell>
          <cell r="D705" t="str">
            <v>18.050.015-7</v>
          </cell>
          <cell r="E705" t="str">
            <v>CJ</v>
          </cell>
          <cell r="G705">
            <v>3</v>
          </cell>
          <cell r="H705">
            <v>119784</v>
          </cell>
          <cell r="I705">
            <v>220162.99</v>
          </cell>
        </row>
        <row r="706">
          <cell r="B706" t="str">
            <v>10.04.07</v>
          </cell>
          <cell r="C706" t="str">
            <v>CONJ. MOTO-BOMBA SUBMERSÍVEL, POT 2CV (Q=20M³/H, H=19MCA). FORNECIMENTO E COLOCAÇÃO</v>
          </cell>
          <cell r="D706" t="str">
            <v>18.029.080-0</v>
          </cell>
          <cell r="E706" t="str">
            <v>CJ</v>
          </cell>
          <cell r="G706">
            <v>1</v>
          </cell>
          <cell r="H706">
            <v>631.75</v>
          </cell>
          <cell r="I706">
            <v>1184.53</v>
          </cell>
        </row>
        <row r="707">
          <cell r="B707">
            <v>11</v>
          </cell>
          <cell r="C707" t="str">
            <v>URBANIZAÇÃO</v>
          </cell>
        </row>
        <row r="708">
          <cell r="B708" t="str">
            <v>11.01</v>
          </cell>
          <cell r="C708" t="str">
            <v>PEQUENAS CONSTRUÇÕES E FECHAMENTO DO TERRENO</v>
          </cell>
        </row>
        <row r="709">
          <cell r="B709" t="str">
            <v>11.01.01</v>
          </cell>
          <cell r="C709" t="str">
            <v>CERCA DE MOIRÕES DE CONCRETO 10 X 12 CM, COMPR.=2,5 M ESPAÇADOS DE 3M COM 8 FIADAS DE ARAME FARPADO Nº 14, INCLUSIVE ESTICADORES</v>
          </cell>
          <cell r="D709" t="str">
            <v>05.035.005-0</v>
          </cell>
          <cell r="E709" t="str">
            <v>M</v>
          </cell>
          <cell r="F709">
            <v>245</v>
          </cell>
          <cell r="G709">
            <v>245</v>
          </cell>
          <cell r="H709">
            <v>9.1199999999999992</v>
          </cell>
          <cell r="I709">
            <v>20.170000000000002</v>
          </cell>
        </row>
        <row r="710">
          <cell r="B710" t="str">
            <v>11.01.02</v>
          </cell>
          <cell r="C710" t="str">
            <v>PORTÃO EM TUBOS F. G 1' E 1.1/2", C/ 2 FLS DE ABRIR C/CHAPA DE F. GALV Nº 16, INCLUSIVE FERRAGENS, EXCL. PINTURA</v>
          </cell>
          <cell r="D710" t="str">
            <v>14.002.051-0</v>
          </cell>
          <cell r="E710" t="str">
            <v>M2</v>
          </cell>
          <cell r="F710">
            <v>9.42</v>
          </cell>
          <cell r="G710">
            <v>9.42</v>
          </cell>
          <cell r="H710">
            <v>282.89</v>
          </cell>
          <cell r="I710">
            <v>571.42999999999995</v>
          </cell>
        </row>
        <row r="711">
          <cell r="B711" t="str">
            <v>11.02</v>
          </cell>
          <cell r="C711" t="str">
            <v>PAVIMENTAÇÃO DE ÁREAS EXTERNAS E ACESSOS</v>
          </cell>
        </row>
        <row r="712">
          <cell r="B712" t="str">
            <v>11.02.01</v>
          </cell>
          <cell r="C712" t="str">
            <v>PREPARO MANUAL DO TERRENO C/FERRAMENTAS MANUAIS E RASPAGEM EVENTUALMENTE ATÉ 0,30 M DE PROFUNDIDADE E AFASTAMENTO LATERAL DO MATERIAL EXCEDENTE EXCLUSIVE COMPACTAÇÃO</v>
          </cell>
          <cell r="D712" t="str">
            <v>01.005.001-0</v>
          </cell>
          <cell r="E712" t="str">
            <v>M2</v>
          </cell>
          <cell r="F712">
            <v>995</v>
          </cell>
          <cell r="G712">
            <v>2925</v>
          </cell>
          <cell r="H712">
            <v>1.82</v>
          </cell>
          <cell r="I712">
            <v>3.4</v>
          </cell>
        </row>
        <row r="713">
          <cell r="B713" t="str">
            <v>11.02.02</v>
          </cell>
          <cell r="C713" t="str">
            <v>DESMATAMENTO E LIMPEZA DO TERRENOS C/ TRATOR D7</v>
          </cell>
          <cell r="D713" t="str">
            <v>01.006.004-0</v>
          </cell>
          <cell r="E713" t="str">
            <v>M2</v>
          </cell>
          <cell r="F713">
            <v>995</v>
          </cell>
          <cell r="G713">
            <v>2925</v>
          </cell>
          <cell r="H713">
            <v>0.69</v>
          </cell>
          <cell r="I713">
            <v>1.46</v>
          </cell>
        </row>
        <row r="714">
          <cell r="B714" t="str">
            <v>11.02.03</v>
          </cell>
          <cell r="C714" t="str">
            <v>BASE OU SUB-BASE ESTABILIZADA GRANULOMETRICAMENTE, COM MISTURA DE 2 OU MAIS MATERIAIS, DE ACORDO COM AS "INSTRUÇÕES PARA EXECUÇÃO" DO DER-RJ, EXCL. ESCAVAÇÃO E TRANSPORTE DOS MATERIAIS, INCLUSIVE TRANSPORTE DE ÁGUA</v>
          </cell>
          <cell r="D714" t="str">
            <v>08.003.001-0</v>
          </cell>
          <cell r="E714" t="str">
            <v>M3</v>
          </cell>
          <cell r="F714">
            <v>200</v>
          </cell>
          <cell r="G714">
            <v>60</v>
          </cell>
          <cell r="H714">
            <v>70.14</v>
          </cell>
          <cell r="I714">
            <v>133.4</v>
          </cell>
        </row>
        <row r="715">
          <cell r="B715" t="str">
            <v>11.02.04</v>
          </cell>
          <cell r="C715" t="str">
            <v>REVESTIMENTO DE CBUQ COM 5 CM DE ESPESSURA, EM UMA CAMADA, CONF. INSTRUÇÕES P/ EXECUÇÃO DO DER-RJ, EXCLUSIVE O TRANSPORTE DE USINA PARA PISTA E CONSIDERANDO PRODUÇÃO DE 4.000 T/MÊS</v>
          </cell>
          <cell r="D715" t="str">
            <v>08.015.052-0</v>
          </cell>
          <cell r="E715" t="str">
            <v>M2</v>
          </cell>
          <cell r="F715">
            <v>995</v>
          </cell>
          <cell r="G715">
            <v>300</v>
          </cell>
          <cell r="H715">
            <v>12.33</v>
          </cell>
          <cell r="I715">
            <v>28.56</v>
          </cell>
        </row>
        <row r="716">
          <cell r="B716" t="str">
            <v>11.02.05</v>
          </cell>
          <cell r="C716" t="str">
            <v>SARJETA E MEIO-FIO CONJUGADOS TIPO DER-RJ, MOLDADO NO LOCAL, BASE DE 65 CM DE ALTURA DE 30 CM</v>
          </cell>
          <cell r="D716" t="str">
            <v>08.027.010-0</v>
          </cell>
          <cell r="E716" t="str">
            <v>M</v>
          </cell>
          <cell r="F716">
            <v>270</v>
          </cell>
          <cell r="G716">
            <v>270</v>
          </cell>
          <cell r="H716">
            <v>28.84</v>
          </cell>
          <cell r="I716">
            <v>45.91</v>
          </cell>
        </row>
        <row r="717">
          <cell r="B717" t="str">
            <v>11.02.06</v>
          </cell>
          <cell r="C717" t="str">
            <v>PAVIMENTAÇÃO DE LAJOTAS DE CONCRETO, ALTAMENTE VIBRADO, INTERTRAVADO, COM ARTICULAÇÃO VERTICAL, PRÉ-FABRICADOS, COM ESPESSURA DE 6CM, ASSENTES SOBRE COLCHÃO DE PÓ-DE-PEDRA, AREIA OU MATERIAL EQUIVALENTE, COM AS JUNTAS TOMADAS COM ARGAMASSA DE CIMENTO E AR</v>
          </cell>
          <cell r="D717" t="str">
            <v>08.020.008-0</v>
          </cell>
          <cell r="E717" t="str">
            <v>M2</v>
          </cell>
          <cell r="G717">
            <v>600</v>
          </cell>
          <cell r="H717">
            <v>24.85</v>
          </cell>
          <cell r="I717">
            <v>40.85</v>
          </cell>
        </row>
        <row r="718">
          <cell r="B718" t="str">
            <v>11.03</v>
          </cell>
          <cell r="C718" t="str">
            <v>PAISAGISMO</v>
          </cell>
        </row>
        <row r="719">
          <cell r="B719" t="str">
            <v>11.03.01</v>
          </cell>
          <cell r="C719" t="str">
            <v>ÁREAS GRAMADAS, TIPO SÃO CARLOS, BATATAIS, LARGA OU SANTO AGOSTINHO, FORNECIMENTO E COLOCAÇÃO, INCLUSIVE PREPARO DO TERRENO</v>
          </cell>
          <cell r="D719" t="str">
            <v>09.001.001-0</v>
          </cell>
          <cell r="E719" t="str">
            <v>M2</v>
          </cell>
          <cell r="F719">
            <v>2125</v>
          </cell>
          <cell r="G719">
            <v>0</v>
          </cell>
          <cell r="H719">
            <v>4.03</v>
          </cell>
          <cell r="I719">
            <v>7.16</v>
          </cell>
        </row>
        <row r="720">
          <cell r="B720">
            <v>12</v>
          </cell>
          <cell r="C720" t="str">
            <v>LINHA DE RECALQUE</v>
          </cell>
        </row>
        <row r="721">
          <cell r="B721" t="str">
            <v>12.01</v>
          </cell>
          <cell r="C721" t="str">
            <v>ESCAVACAO E ATERRO</v>
          </cell>
        </row>
        <row r="722">
          <cell r="B722" t="str">
            <v>12.01.01</v>
          </cell>
          <cell r="C722" t="str">
            <v>ESCAV. MEC. VALA ESCORADA, 1ª CATEG C/ESCAVADEIRA HIDRÁULICA, ENTRE 1,5M E 3,0M DE PROF., EXCLUSIVE ESGOTAMENTO E ESCORAMENTO</v>
          </cell>
          <cell r="D722" t="str">
            <v>03.020.085-0</v>
          </cell>
          <cell r="E722" t="str">
            <v>M3</v>
          </cell>
          <cell r="F722">
            <v>5394</v>
          </cell>
          <cell r="G722">
            <v>12132</v>
          </cell>
          <cell r="H722">
            <v>2.41</v>
          </cell>
          <cell r="I722">
            <v>4.4400000000000004</v>
          </cell>
        </row>
        <row r="723">
          <cell r="B723" t="str">
            <v>12.01.02</v>
          </cell>
          <cell r="C723" t="str">
            <v>ESCAV. MEC. VALA ESCORADA, 1ª CATEG C/ESCAVADEIRA HIDRÁULICA, ATE 1,5 M DE PROF., EXCLUSIVE ESGOTAMENTO E ESCORAMENTO</v>
          </cell>
          <cell r="D723" t="str">
            <v>03.020.080-0</v>
          </cell>
          <cell r="E723" t="str">
            <v>M3</v>
          </cell>
          <cell r="F723">
            <v>13485</v>
          </cell>
          <cell r="G723">
            <v>15067</v>
          </cell>
          <cell r="H723">
            <v>2.12</v>
          </cell>
          <cell r="I723">
            <v>3.91</v>
          </cell>
        </row>
        <row r="724">
          <cell r="B724" t="str">
            <v>12.01.03</v>
          </cell>
          <cell r="C724" t="str">
            <v xml:space="preserve">REATERRO COMPACTADO VALA/CAVA C/ MAT. ESCAV. SELECIONADOM EM CAMADAS DE 30 CM </v>
          </cell>
          <cell r="D724" t="str">
            <v>03.013.001-0</v>
          </cell>
          <cell r="E724" t="str">
            <v>M3</v>
          </cell>
          <cell r="F724">
            <v>5707</v>
          </cell>
          <cell r="G724">
            <v>22388</v>
          </cell>
          <cell r="H724">
            <v>5.97</v>
          </cell>
          <cell r="I724">
            <v>11.13</v>
          </cell>
        </row>
        <row r="725">
          <cell r="B725" t="str">
            <v>12.01.04</v>
          </cell>
          <cell r="C725" t="str">
            <v>REATERRO DE VALA COM MATERIAL DE BOA QUALIDADE, UTILIZANDO VIBRO COMPACTADOR PORTÁTIL, EXCLUSIVE MATERIAL</v>
          </cell>
          <cell r="D725" t="str">
            <v>03.011.015-0</v>
          </cell>
          <cell r="E725" t="str">
            <v>M3</v>
          </cell>
          <cell r="F725">
            <v>5707</v>
          </cell>
          <cell r="G725">
            <v>0</v>
          </cell>
          <cell r="H725">
            <v>4.76</v>
          </cell>
          <cell r="I725">
            <v>8.42</v>
          </cell>
        </row>
        <row r="726">
          <cell r="B726" t="str">
            <v>12.01.05</v>
          </cell>
          <cell r="C726" t="str">
            <v xml:space="preserve">REATERRO DE VALA COM PÓ DE PEDRA, INCLUSIVE FORNECIMENTO DOS MATERIAIS </v>
          </cell>
          <cell r="D726" t="str">
            <v>03.015.010-0</v>
          </cell>
          <cell r="E726" t="str">
            <v>M3</v>
          </cell>
          <cell r="F726">
            <v>2853</v>
          </cell>
          <cell r="G726">
            <v>0</v>
          </cell>
          <cell r="H726">
            <v>15.47</v>
          </cell>
          <cell r="I726">
            <v>25.61</v>
          </cell>
        </row>
        <row r="727">
          <cell r="B727" t="str">
            <v>12.01.06</v>
          </cell>
          <cell r="C727" t="str">
            <v>ESCAVAÇÃO, CARGA E DESCARGA, TRANSPORTE A 10 KM, EXCLUSIVE ROYALITIES SOBRE O MATERIAL</v>
          </cell>
          <cell r="D727" t="str">
            <v>03.010.007-0</v>
          </cell>
          <cell r="E727" t="str">
            <v>M3</v>
          </cell>
          <cell r="F727">
            <v>5707</v>
          </cell>
          <cell r="G727">
            <v>0</v>
          </cell>
          <cell r="H727">
            <v>8.3800000000000008</v>
          </cell>
          <cell r="I727">
            <v>17.07</v>
          </cell>
        </row>
        <row r="728">
          <cell r="B728" t="str">
            <v>12.01.07</v>
          </cell>
          <cell r="C728" t="str">
            <v>ROYALTIES SOBRE MATERIAL DE JAZIDA</v>
          </cell>
          <cell r="D728" t="str">
            <v>01.090.002-1</v>
          </cell>
          <cell r="E728" t="str">
            <v>M3</v>
          </cell>
          <cell r="F728">
            <v>5707</v>
          </cell>
          <cell r="G728">
            <v>0</v>
          </cell>
          <cell r="H728">
            <v>1.1599999999999999</v>
          </cell>
          <cell r="I728">
            <v>2.0699999999999998</v>
          </cell>
        </row>
        <row r="729">
          <cell r="B729" t="str">
            <v>12.01.08</v>
          </cell>
          <cell r="C729" t="str">
            <v>ESPALHAMENTO</v>
          </cell>
          <cell r="D729" t="str">
            <v>03.046.010-0</v>
          </cell>
          <cell r="E729" t="str">
            <v>M3</v>
          </cell>
          <cell r="I729">
            <v>1.98</v>
          </cell>
        </row>
        <row r="730">
          <cell r="B730" t="str">
            <v>12.02</v>
          </cell>
          <cell r="C730" t="str">
            <v>TRANSPORTE DE SOLOS</v>
          </cell>
        </row>
        <row r="731">
          <cell r="B731" t="str">
            <v>12.02.01</v>
          </cell>
          <cell r="C731" t="str">
            <v>CARGA MANUAL E DESC. MEC. MAT. A GRANEL EM CAMINHÃO</v>
          </cell>
          <cell r="D731" t="str">
            <v>04.006.008-0</v>
          </cell>
          <cell r="E731" t="str">
            <v>T</v>
          </cell>
          <cell r="F731">
            <v>1</v>
          </cell>
          <cell r="G731">
            <v>6258.6</v>
          </cell>
          <cell r="H731">
            <v>5.59</v>
          </cell>
          <cell r="I731">
            <v>10.51</v>
          </cell>
        </row>
        <row r="732">
          <cell r="B732" t="str">
            <v>12.02.02</v>
          </cell>
          <cell r="C732" t="str">
            <v>CARGA E DESCARGA MECÂNICA MATERIAL A GRANEL EM CAMINHÃO, INCLUSIVE EQUIPAMENTO CARREGADOR</v>
          </cell>
          <cell r="D732" t="str">
            <v>04.011.051-0</v>
          </cell>
          <cell r="E732" t="str">
            <v>T</v>
          </cell>
          <cell r="F732">
            <v>23712</v>
          </cell>
          <cell r="G732">
            <v>9622</v>
          </cell>
          <cell r="H732">
            <v>3.37</v>
          </cell>
          <cell r="I732">
            <v>6.76</v>
          </cell>
        </row>
        <row r="733">
          <cell r="B733" t="str">
            <v>12.02.03</v>
          </cell>
          <cell r="C733" t="str">
            <v>TRANSP. CARGA DE QUALQUER NATUREZA; EXCL. AS DESPESAS DE CARGA E DESCARGA TANTO DE ESPERA DO CAMINHAO COMO DE SERVENTE OU EQUIP. AUXIL., A VELOC. MEDIA DE 40KM/H EM CAMINHAO BASCULHANTE A OLEO DIESEL, C/CAPAC. UTIL DE 8T</v>
          </cell>
          <cell r="D733" t="str">
            <v>04.005.121-0</v>
          </cell>
          <cell r="E733" t="str">
            <v>T.KM</v>
          </cell>
          <cell r="F733">
            <v>474240</v>
          </cell>
          <cell r="G733">
            <v>317612</v>
          </cell>
          <cell r="H733">
            <v>0.26</v>
          </cell>
          <cell r="I733">
            <v>0.49</v>
          </cell>
        </row>
        <row r="734">
          <cell r="B734" t="str">
            <v>12.03</v>
          </cell>
          <cell r="C734" t="str">
            <v>ESCORAMENTO</v>
          </cell>
        </row>
        <row r="735">
          <cell r="B735" t="str">
            <v>12.03.01</v>
          </cell>
          <cell r="C735" t="str">
            <v>ESCORAMENTO C/ CHAPAS METALICAS DE VALA/CAVA ATÉ 4,0 M DE PROFUNDIDADE, UTILIZANDO ESCAVADEIRA HIDRAULICA NA CRAVACAO E RETIRADA DAS CHAPAS</v>
          </cell>
          <cell r="D735" t="str">
            <v>05.080.025-0</v>
          </cell>
          <cell r="E735" t="str">
            <v>M2</v>
          </cell>
          <cell r="F735">
            <v>26040</v>
          </cell>
          <cell r="G735">
            <v>31070</v>
          </cell>
          <cell r="H735">
            <v>13.98</v>
          </cell>
          <cell r="I735">
            <v>26.38</v>
          </cell>
        </row>
        <row r="736">
          <cell r="B736" t="str">
            <v>12.03.02</v>
          </cell>
          <cell r="C736" t="str">
            <v>ESCORAMENTO MISTO</v>
          </cell>
          <cell r="D736" t="str">
            <v>05.077.001-0</v>
          </cell>
          <cell r="I736">
            <v>100.01</v>
          </cell>
        </row>
        <row r="737">
          <cell r="B737" t="str">
            <v>12.04</v>
          </cell>
          <cell r="C737" t="str">
            <v>ESGOTAMENTO</v>
          </cell>
        </row>
        <row r="738">
          <cell r="B738" t="str">
            <v>12.04.01</v>
          </cell>
          <cell r="C738" t="str">
            <v>ESGOTAMENTO DE VALA/CAVA P/BOMBEAMENTO DIRETO</v>
          </cell>
          <cell r="D738" t="str">
            <v>05.010.005-0</v>
          </cell>
          <cell r="E738" t="str">
            <v>CV.H</v>
          </cell>
          <cell r="F738">
            <v>2600</v>
          </cell>
          <cell r="G738">
            <v>2600</v>
          </cell>
          <cell r="H738">
            <v>1.67</v>
          </cell>
          <cell r="I738">
            <v>2.66</v>
          </cell>
        </row>
        <row r="739">
          <cell r="B739" t="str">
            <v>12.05</v>
          </cell>
          <cell r="C739" t="str">
            <v>FORNECIMENTO DE MATERIAIS</v>
          </cell>
        </row>
        <row r="740">
          <cell r="B740" t="str">
            <v>12.05.01</v>
          </cell>
          <cell r="C740" t="str">
            <v xml:space="preserve">FORN. TUBO PEAD DE=1000MM - PN 4 (PE-80 ISO 4427) </v>
          </cell>
          <cell r="D740" t="str">
            <v>06.069.082-1</v>
          </cell>
          <cell r="E740" t="str">
            <v>M</v>
          </cell>
          <cell r="F740">
            <v>6200</v>
          </cell>
          <cell r="G740">
            <v>6100</v>
          </cell>
          <cell r="H740">
            <v>654.67999999999995</v>
          </cell>
          <cell r="I740">
            <v>2384.6799999999998</v>
          </cell>
        </row>
        <row r="741">
          <cell r="B741" t="str">
            <v>12.05.02</v>
          </cell>
          <cell r="C741" t="str">
            <v>FORNECIMENTO DE COLARINHO DE PEAD PARA FLANGE, DIÂM. EXT=1000MM</v>
          </cell>
          <cell r="D741" t="str">
            <v>06.069.116-1</v>
          </cell>
          <cell r="E741" t="str">
            <v>UN</v>
          </cell>
          <cell r="F741">
            <v>2</v>
          </cell>
          <cell r="G741">
            <v>10</v>
          </cell>
          <cell r="H741">
            <v>4455.12</v>
          </cell>
          <cell r="I741">
            <v>14497.5</v>
          </cell>
        </row>
        <row r="742">
          <cell r="B742" t="str">
            <v>12.05.03</v>
          </cell>
          <cell r="C742" t="str">
            <v>FORNECIMENTO DE CURVA 90 GRAUS DE PEAD DE=1000MM</v>
          </cell>
          <cell r="D742" t="str">
            <v>06.069.110-7</v>
          </cell>
          <cell r="E742" t="str">
            <v>UN</v>
          </cell>
          <cell r="F742">
            <v>5</v>
          </cell>
          <cell r="G742">
            <v>2</v>
          </cell>
          <cell r="H742">
            <v>4458</v>
          </cell>
          <cell r="I742">
            <v>20296.5</v>
          </cell>
        </row>
        <row r="743">
          <cell r="B743" t="str">
            <v>12.05.04</v>
          </cell>
          <cell r="C743" t="str">
            <v>FORNECIMENTO DE CURVA 60 GRAUS DE PEAD DE=1000MM</v>
          </cell>
          <cell r="D743" t="str">
            <v>06.069.110-8</v>
          </cell>
          <cell r="E743" t="str">
            <v>UN</v>
          </cell>
          <cell r="F743">
            <v>5</v>
          </cell>
          <cell r="G743">
            <v>0</v>
          </cell>
          <cell r="H743">
            <v>4067.37</v>
          </cell>
          <cell r="I743">
            <v>17938.240000000002</v>
          </cell>
        </row>
        <row r="744">
          <cell r="B744" t="str">
            <v>12.05.05</v>
          </cell>
          <cell r="C744" t="str">
            <v>FORNECIMENTO DE CURVA 45 GRAUS DE PEAD DE=1.000MM</v>
          </cell>
          <cell r="D744" t="str">
            <v>06.069.107-4</v>
          </cell>
          <cell r="E744" t="str">
            <v>UN</v>
          </cell>
          <cell r="G744">
            <v>4</v>
          </cell>
          <cell r="H744">
            <v>5380.17</v>
          </cell>
          <cell r="I744">
            <v>17628.96</v>
          </cell>
        </row>
        <row r="745">
          <cell r="B745" t="str">
            <v>12.06</v>
          </cell>
          <cell r="C745" t="str">
            <v>PAVIMENTAÇÃO</v>
          </cell>
        </row>
        <row r="746">
          <cell r="B746" t="str">
            <v>12.06.01</v>
          </cell>
          <cell r="C746" t="str">
            <v>LEVANTAMENTO DE PAVIMENTOS E SEUS COMPLEMENTOS C/ AFASTAMENTO LATERAL DOS MAT. REMOVIDOS</v>
          </cell>
        </row>
        <row r="747">
          <cell r="B747" t="str">
            <v>12.06.01.01</v>
          </cell>
          <cell r="C747" t="str">
            <v>DEMOLIÇÃO C/AR COMPRIMIDO DE PAV. DE CONCR. ASFÁLTICO EXCL.BASE C/E=10CM</v>
          </cell>
          <cell r="D747" t="str">
            <v>05.002.006-0</v>
          </cell>
          <cell r="E747" t="str">
            <v>M2</v>
          </cell>
          <cell r="F747">
            <v>9300</v>
          </cell>
          <cell r="G747">
            <v>11590</v>
          </cell>
          <cell r="H747">
            <v>3.68</v>
          </cell>
          <cell r="I747">
            <v>6.56</v>
          </cell>
        </row>
        <row r="748">
          <cell r="B748" t="str">
            <v>12.06.01.02</v>
          </cell>
          <cell r="C748" t="str">
            <v>DEMOLIÇÃO, C/ AR COMPRIMIDO DE BASE DE MACADAME BETUMINOSO</v>
          </cell>
          <cell r="D748" t="str">
            <v>05.002.016-0</v>
          </cell>
          <cell r="E748" t="str">
            <v>M3</v>
          </cell>
          <cell r="F748">
            <v>1860</v>
          </cell>
          <cell r="G748">
            <v>1738.5</v>
          </cell>
          <cell r="H748">
            <v>36.72</v>
          </cell>
          <cell r="I748">
            <v>65.5</v>
          </cell>
        </row>
        <row r="749">
          <cell r="B749" t="str">
            <v>12.06.01.03</v>
          </cell>
          <cell r="C749" t="str">
            <v>DEMOLIÇÃO, COM EQUIPAMENTO DE AR COMPRIMIDO, DE MASSAS DE CONCRETO SIMPLES, EXCETO PISOS OU PAVIMENTOS, INCLUSIVE AFASTAMENTO LATERAL DENTRO DO CANTEIRO DE SERVIÇO</v>
          </cell>
          <cell r="D749" t="str">
            <v>05.002.003-1</v>
          </cell>
          <cell r="E749" t="str">
            <v>H</v>
          </cell>
          <cell r="G749">
            <v>10</v>
          </cell>
          <cell r="H749">
            <v>73.75</v>
          </cell>
          <cell r="I749">
            <v>131.57</v>
          </cell>
        </row>
        <row r="750">
          <cell r="B750" t="str">
            <v>12.06.01.04</v>
          </cell>
          <cell r="C750" t="str">
            <v>LEVANTAMENTO E REASSENTAMENTO DE MEIO-FIO</v>
          </cell>
          <cell r="D750" t="str">
            <v>08.012.001-0</v>
          </cell>
          <cell r="E750" t="str">
            <v>M</v>
          </cell>
          <cell r="G750">
            <v>100</v>
          </cell>
          <cell r="H750">
            <v>10.63</v>
          </cell>
          <cell r="I750">
            <v>19.7</v>
          </cell>
        </row>
        <row r="751">
          <cell r="B751" t="str">
            <v>12.06.02</v>
          </cell>
          <cell r="C751" t="str">
            <v>EXECUÇÃO DE PAVIMENTOS E SEUS COMPLEMENTOS</v>
          </cell>
        </row>
        <row r="752">
          <cell r="B752" t="str">
            <v>12.06.02.01</v>
          </cell>
          <cell r="C752" t="str">
            <v>REPOSIÇÃO DE PAVIMENT. EM CONCR  ASFÁLT. USINADO A QUENTE, S/ IMPRIM. EXCL. O TRANSP. DA USINA P/ PISTA</v>
          </cell>
          <cell r="D752" t="str">
            <v>08.015.018-0</v>
          </cell>
          <cell r="E752" t="str">
            <v>T</v>
          </cell>
          <cell r="F752">
            <v>1116</v>
          </cell>
          <cell r="G752">
            <v>1390.8</v>
          </cell>
          <cell r="H752">
            <v>119.75</v>
          </cell>
          <cell r="I752">
            <v>277.45999999999998</v>
          </cell>
        </row>
        <row r="753">
          <cell r="B753" t="str">
            <v>12.06.02.02</v>
          </cell>
          <cell r="C753" t="str">
            <v>BASE DE CONCRETO FCK 10MPA PARA RECOMPOSIÇÃO DE PAVIMENTAÇÃO DE RUA, INCLUINDO A REMOÇÃO DO REATERRO, MATERIAIS, PREPARO E CONCRETAGEM ATE 20CM E TRANSPORTE DO ENTULHO EXCEDENTE ATE 20 KM</v>
          </cell>
          <cell r="D753" t="str">
            <v>08.038.001-0</v>
          </cell>
          <cell r="E753" t="str">
            <v>M2</v>
          </cell>
          <cell r="F753">
            <v>9300</v>
          </cell>
          <cell r="G753">
            <v>11590</v>
          </cell>
          <cell r="H753">
            <v>12.61</v>
          </cell>
          <cell r="I753">
            <v>18.73</v>
          </cell>
        </row>
        <row r="754">
          <cell r="B754" t="str">
            <v>12.06.02.03</v>
          </cell>
          <cell r="C754" t="str">
            <v>PINTURA DE LIG. DE ACORDO C/INSTR. P/EXECUÇÃO DO DER-RJ.</v>
          </cell>
          <cell r="D754" t="str">
            <v>08.026.002-0</v>
          </cell>
          <cell r="E754" t="str">
            <v>M2</v>
          </cell>
          <cell r="F754">
            <v>9300</v>
          </cell>
          <cell r="G754">
            <v>11590</v>
          </cell>
          <cell r="H754">
            <v>0.93</v>
          </cell>
          <cell r="I754">
            <v>2.35</v>
          </cell>
        </row>
        <row r="755">
          <cell r="B755" t="str">
            <v>12.06.02.04</v>
          </cell>
          <cell r="C755" t="str">
            <v>TRANSP. DE CARGA DE QUALQUER NATUREZA; EXCL. AS DESPESAS DE CARGA E DESCARGA TANTO DE ESPERA DO CAMINHÃO COMO DE SERVENTE OU EQUIP. AUXIL. VELOC. MEDIA DE 40KM/H EM CAMINHÃO BASCULANTE A OLEO DIESEL C/ CAPAC. UTIL DE 8T</v>
          </cell>
          <cell r="D755" t="str">
            <v>04.005.121-0</v>
          </cell>
          <cell r="E755" t="str">
            <v>T.KM</v>
          </cell>
          <cell r="F755">
            <v>22320</v>
          </cell>
          <cell r="G755">
            <v>69540</v>
          </cell>
          <cell r="H755">
            <v>0.26</v>
          </cell>
          <cell r="I755">
            <v>0.49</v>
          </cell>
        </row>
        <row r="756">
          <cell r="B756" t="str">
            <v>12.06.02.05</v>
          </cell>
          <cell r="C756" t="str">
            <v>GRAMA</v>
          </cell>
          <cell r="D756" t="str">
            <v>09.001.002-0</v>
          </cell>
          <cell r="E756" t="str">
            <v>M2</v>
          </cell>
          <cell r="I756">
            <v>6.66</v>
          </cell>
        </row>
        <row r="757">
          <cell r="B757" t="str">
            <v>12.07</v>
          </cell>
          <cell r="C757" t="str">
            <v>ASSENTAMENTO</v>
          </cell>
        </row>
        <row r="758">
          <cell r="B758" t="str">
            <v>12.07.01</v>
          </cell>
          <cell r="C758" t="str">
            <v>ASSENTAMENTO E MONTAGEM DE TUBOS DE PEAD</v>
          </cell>
        </row>
        <row r="759">
          <cell r="B759" t="str">
            <v>12.07.01.01</v>
          </cell>
          <cell r="C759" t="str">
            <v>MONTAGEM E ASSENTAMENTO DE TUBO PEAD - PN 4 DE=1000MM, COM 12M DE COMPR., INCLUSIVE SOLDA DE TOPO POR TERMOFUSÃO, EXCLISIVE FORN. DE TUBOS.</v>
          </cell>
          <cell r="D759" t="str">
            <v>06.001.257-2</v>
          </cell>
          <cell r="E759" t="str">
            <v>M</v>
          </cell>
          <cell r="F759">
            <v>6200</v>
          </cell>
          <cell r="G759">
            <v>6100</v>
          </cell>
          <cell r="H759">
            <v>24.25</v>
          </cell>
          <cell r="I759">
            <v>45.1</v>
          </cell>
        </row>
        <row r="760">
          <cell r="B760" t="str">
            <v>12.07.02</v>
          </cell>
          <cell r="C760" t="str">
            <v>ASSENTAMENTO DE CONEXÕES DE PEAD POR JUNTA SOLDADA</v>
          </cell>
        </row>
        <row r="761">
          <cell r="B761" t="str">
            <v>12.07.02.01</v>
          </cell>
          <cell r="C761" t="str">
            <v xml:space="preserve">SOLDA DE TOPO POR TERMOFUSÃO DE TUBOS, PEÇAS E ACESSÓRIOS DE PEAD COM DE=1000MM, CUSTO POR JUNTA </v>
          </cell>
          <cell r="D761" t="str">
            <v>15.046.123-3</v>
          </cell>
          <cell r="E761" t="str">
            <v>UN</v>
          </cell>
          <cell r="F761">
            <v>12</v>
          </cell>
          <cell r="G761">
            <v>22</v>
          </cell>
          <cell r="H761">
            <v>176.97</v>
          </cell>
          <cell r="I761">
            <v>335.71</v>
          </cell>
        </row>
        <row r="762">
          <cell r="B762" t="str">
            <v>12.07.03</v>
          </cell>
          <cell r="C762" t="str">
            <v>ASSENTAMENTO DE TUBOS DE PEAD</v>
          </cell>
        </row>
        <row r="763">
          <cell r="B763" t="str">
            <v>12.07.03.01</v>
          </cell>
          <cell r="C763" t="str">
            <v>ASSENTAMENTO E TESTE HIDROSTÁTICO DE TUBOS DE PEAD Ø 1.000MM COM 12M COMPRIMENTO, EXCLUSIVE FORNECIMENTO DOS TUBOS E SOLDAS DAS JUNTAS</v>
          </cell>
          <cell r="D763" t="str">
            <v>06.001.261-4</v>
          </cell>
          <cell r="E763" t="str">
            <v>M</v>
          </cell>
          <cell r="I763">
            <v>25.34</v>
          </cell>
        </row>
        <row r="764">
          <cell r="B764" t="str">
            <v>12.07.04</v>
          </cell>
          <cell r="C764" t="str">
            <v>SOLDA DE TUBOS E CONECÇÕES DE PEAD</v>
          </cell>
        </row>
        <row r="765">
          <cell r="B765" t="str">
            <v>12.07.04.01</v>
          </cell>
          <cell r="C765" t="str">
            <v>SOLDA DE TOPO POR TERMOFUSÃO DE TUBOS, PEÇAS E ACESSÓRIOS DE PEAD COM Ø 1.000MM</v>
          </cell>
          <cell r="D765" t="str">
            <v>15.045.123-3</v>
          </cell>
          <cell r="E765" t="str">
            <v>UN</v>
          </cell>
          <cell r="I765">
            <v>1400.08</v>
          </cell>
        </row>
        <row r="766">
          <cell r="B766" t="str">
            <v>12.08</v>
          </cell>
          <cell r="C766" t="str">
            <v>REBAIXAMENTO DE LENÇOL FREÁTICO</v>
          </cell>
        </row>
        <row r="767">
          <cell r="B767" t="str">
            <v>12.08.01</v>
          </cell>
          <cell r="C767" t="str">
            <v>DESPESAS DE ENERGIA SIST. DE REBAIXAMENTO</v>
          </cell>
          <cell r="D767" t="str">
            <v>01.007.030-0</v>
          </cell>
          <cell r="E767" t="str">
            <v>CV.H</v>
          </cell>
          <cell r="H767">
            <v>0.27</v>
          </cell>
          <cell r="I767">
            <v>0.41</v>
          </cell>
        </row>
        <row r="768">
          <cell r="B768" t="str">
            <v>12.08.02</v>
          </cell>
          <cell r="C768" t="str">
            <v>MONTAGEM E DESMONT. CONJ. BOMBAS, CABINE E TUBULAÇÃO COLETORA DE SIST. REBAIXAMENTO</v>
          </cell>
          <cell r="D768" t="str">
            <v>01.007.010-0</v>
          </cell>
          <cell r="E768" t="str">
            <v>UN</v>
          </cell>
          <cell r="H768">
            <v>1036.4000000000001</v>
          </cell>
          <cell r="I768">
            <v>1587.76</v>
          </cell>
        </row>
        <row r="769">
          <cell r="B769" t="str">
            <v>12.08.03</v>
          </cell>
          <cell r="C769" t="str">
            <v>CRAVAÇÃO E RETIRADA DE UMA PONTEIRA FILTRANTE</v>
          </cell>
          <cell r="D769" t="str">
            <v>01.007.020-0</v>
          </cell>
          <cell r="E769" t="str">
            <v>UN</v>
          </cell>
          <cell r="H769">
            <v>40.299999999999997</v>
          </cell>
          <cell r="I769">
            <v>61.73</v>
          </cell>
        </row>
        <row r="770">
          <cell r="B770" t="str">
            <v>12.08.04</v>
          </cell>
          <cell r="C770" t="str">
            <v>MANUTENÇÃO E  OPERAÇÃODOS DO SISTEMA DE REBAIXAMENTO</v>
          </cell>
          <cell r="D770" t="str">
            <v>01.007.025-0</v>
          </cell>
          <cell r="E770" t="str">
            <v>DIA</v>
          </cell>
          <cell r="H770">
            <v>97.88</v>
          </cell>
          <cell r="I770">
            <v>149.94999999999999</v>
          </cell>
        </row>
        <row r="771">
          <cell r="B771" t="str">
            <v>INTERCEPTOR DE ESGOTOS SANITÁRIOS</v>
          </cell>
        </row>
        <row r="772">
          <cell r="B772">
            <v>1</v>
          </cell>
          <cell r="C772" t="str">
            <v>SERVIÇOS TÉCNICOS</v>
          </cell>
        </row>
        <row r="773">
          <cell r="B773" t="str">
            <v>01.01</v>
          </cell>
          <cell r="C773" t="str">
            <v>PROJETO EXECUTIVO</v>
          </cell>
          <cell r="D773" t="str">
            <v>01.050.001-8</v>
          </cell>
          <cell r="E773" t="str">
            <v>GL</v>
          </cell>
          <cell r="F773">
            <v>1</v>
          </cell>
          <cell r="G773">
            <v>0</v>
          </cell>
          <cell r="H773">
            <v>366856.91</v>
          </cell>
          <cell r="I773">
            <v>614118.46</v>
          </cell>
        </row>
        <row r="774">
          <cell r="B774" t="str">
            <v>01.02</v>
          </cell>
          <cell r="C774" t="str">
            <v>CADASTRO COMPLETO DAS OBRAS EXECUTADAS, ELABORADO CONFORME ESPECIFICAÇÕES DA DIVISÃO DE CADASTRO TÉCNICO DA CEDAE</v>
          </cell>
          <cell r="D774" t="str">
            <v>01.019.000-1</v>
          </cell>
          <cell r="E774" t="str">
            <v>GL</v>
          </cell>
          <cell r="F774">
            <v>1</v>
          </cell>
          <cell r="G774">
            <v>1</v>
          </cell>
          <cell r="H774">
            <v>24253.99</v>
          </cell>
          <cell r="I774">
            <v>42881.05</v>
          </cell>
        </row>
        <row r="775">
          <cell r="B775">
            <v>2</v>
          </cell>
          <cell r="C775" t="str">
            <v>EXECUÇÃO DE COLETOR MÉTODO NÃO DESTRUTIVO - SHIELD</v>
          </cell>
        </row>
        <row r="776">
          <cell r="B776" t="str">
            <v>02.01</v>
          </cell>
          <cell r="C776" t="str">
            <v>INTERCEPTOR DIÂM. 600 MM - PV 01 AO PV 17</v>
          </cell>
        </row>
        <row r="777">
          <cell r="B777" t="str">
            <v>02.01.01</v>
          </cell>
          <cell r="C777" t="str">
            <v>POÇOS DE SERVIÇOS - EMBOQUE</v>
          </cell>
          <cell r="D777" t="str">
            <v>05.100.010-5</v>
          </cell>
          <cell r="E777" t="str">
            <v>UN</v>
          </cell>
          <cell r="F777">
            <v>8</v>
          </cell>
          <cell r="G777">
            <v>2</v>
          </cell>
          <cell r="H777">
            <v>53449.73</v>
          </cell>
          <cell r="I777">
            <v>89474.84</v>
          </cell>
        </row>
        <row r="778">
          <cell r="B778" t="str">
            <v>02.01.02</v>
          </cell>
          <cell r="C778" t="str">
            <v xml:space="preserve">TRANSFORMAÇÃO DO POÇO DE EMBOQUE EM PV, INCLUSIVE URBANIZAÇÃO </v>
          </cell>
          <cell r="D778" t="str">
            <v>05.100.011-5</v>
          </cell>
          <cell r="E778" t="str">
            <v>UN</v>
          </cell>
          <cell r="F778">
            <v>8</v>
          </cell>
          <cell r="G778">
            <v>7</v>
          </cell>
          <cell r="H778">
            <v>22798.75</v>
          </cell>
          <cell r="I778">
            <v>38165.1</v>
          </cell>
        </row>
        <row r="779">
          <cell r="B779" t="str">
            <v>02.01.03</v>
          </cell>
          <cell r="C779" t="str">
            <v>POÇOS DE SERVIÇOS - DESEMBOQUE</v>
          </cell>
          <cell r="D779" t="str">
            <v>05.100.012-5</v>
          </cell>
          <cell r="E779" t="str">
            <v>UN</v>
          </cell>
          <cell r="F779">
            <v>8</v>
          </cell>
          <cell r="G779">
            <v>2</v>
          </cell>
          <cell r="H779">
            <v>45662.99</v>
          </cell>
          <cell r="I779">
            <v>76439.839999999997</v>
          </cell>
        </row>
        <row r="780">
          <cell r="B780" t="str">
            <v>02.01.04</v>
          </cell>
          <cell r="C780" t="str">
            <v>TRANSFORMAÇÃO DO POÇO DE DESEMBOQUE EM PV, INCLUSIVE URBANIZAÇÃO</v>
          </cell>
          <cell r="D780" t="str">
            <v>05.100.013-5</v>
          </cell>
          <cell r="E780" t="str">
            <v>UN</v>
          </cell>
          <cell r="F780">
            <v>8</v>
          </cell>
          <cell r="G780">
            <v>9</v>
          </cell>
          <cell r="H780">
            <v>7276.2</v>
          </cell>
          <cell r="I780">
            <v>12180.35</v>
          </cell>
        </row>
        <row r="781">
          <cell r="B781" t="str">
            <v>02.01.05</v>
          </cell>
          <cell r="C781" t="str">
            <v>CRAVAÇÃO DE TUBOS DE CONCRETO ARMADO, DIÃM. 600MM</v>
          </cell>
          <cell r="D781" t="str">
            <v>05.100.014-5</v>
          </cell>
          <cell r="E781" t="str">
            <v>M</v>
          </cell>
          <cell r="F781">
            <v>1800</v>
          </cell>
          <cell r="G781">
            <v>1800</v>
          </cell>
          <cell r="H781">
            <v>966.21</v>
          </cell>
          <cell r="I781">
            <v>1617.43</v>
          </cell>
        </row>
        <row r="782">
          <cell r="B782" t="str">
            <v>02.01.06</v>
          </cell>
          <cell r="C782" t="str">
            <v>FORNECIMENTO DE TUBOS P/ CRAVAÇÃO, DIÂM. 600MM</v>
          </cell>
          <cell r="D782" t="str">
            <v>06.063.003-5</v>
          </cell>
          <cell r="E782" t="str">
            <v>M</v>
          </cell>
          <cell r="F782">
            <v>1800</v>
          </cell>
          <cell r="G782">
            <v>1800</v>
          </cell>
          <cell r="H782">
            <v>255.72</v>
          </cell>
          <cell r="I782">
            <v>540.84</v>
          </cell>
        </row>
        <row r="783">
          <cell r="B783" t="str">
            <v>02.01.07</v>
          </cell>
          <cell r="C783" t="str">
            <v>POÇOS DE SERVIÇOS - EMBOQUE - COM JET - GROUTING</v>
          </cell>
          <cell r="D783" t="str">
            <v>05.100.010-6</v>
          </cell>
          <cell r="E783" t="str">
            <v>UN</v>
          </cell>
          <cell r="G783">
            <v>5</v>
          </cell>
          <cell r="H783">
            <v>170162.14</v>
          </cell>
          <cell r="I783">
            <v>284851.42</v>
          </cell>
        </row>
        <row r="784">
          <cell r="B784" t="str">
            <v>02.01.08</v>
          </cell>
          <cell r="C784" t="str">
            <v>POÇOS DE SERVIÇOS - DESEMBOQUE - COM JET - GROUTING</v>
          </cell>
          <cell r="D784" t="str">
            <v>05.100.012-6</v>
          </cell>
          <cell r="E784" t="str">
            <v>UN</v>
          </cell>
          <cell r="G784">
            <v>7</v>
          </cell>
          <cell r="H784">
            <v>106862.09</v>
          </cell>
          <cell r="I784">
            <v>178887.13</v>
          </cell>
        </row>
        <row r="785">
          <cell r="B785" t="str">
            <v>02.02</v>
          </cell>
          <cell r="C785" t="str">
            <v>INTERCEPTOR DIÂM. 1000 MM - PV 17 AO PV 35</v>
          </cell>
        </row>
        <row r="786">
          <cell r="B786" t="str">
            <v>02.02.01</v>
          </cell>
          <cell r="C786" t="str">
            <v>POÇOS DE SERVIÇOS - EMBOQUE</v>
          </cell>
          <cell r="D786" t="str">
            <v>05.100.020-5</v>
          </cell>
          <cell r="E786" t="str">
            <v>UN</v>
          </cell>
          <cell r="F786">
            <v>9</v>
          </cell>
          <cell r="G786">
            <v>0</v>
          </cell>
          <cell r="H786">
            <v>96231.34</v>
          </cell>
          <cell r="I786">
            <v>161091.26</v>
          </cell>
        </row>
        <row r="787">
          <cell r="B787" t="str">
            <v>02.02.02</v>
          </cell>
          <cell r="C787" t="str">
            <v xml:space="preserve">TRANSFORMAÇÃO DO POÇO DE EMBOQUE EM PV, INCLUSIVE URBANIZAÇÃO </v>
          </cell>
          <cell r="D787" t="str">
            <v>05.100.021-5</v>
          </cell>
          <cell r="E787" t="str">
            <v>UN</v>
          </cell>
          <cell r="F787">
            <v>9</v>
          </cell>
          <cell r="G787">
            <v>7</v>
          </cell>
          <cell r="H787">
            <v>30317.49</v>
          </cell>
          <cell r="I787">
            <v>50751.47</v>
          </cell>
        </row>
        <row r="788">
          <cell r="B788" t="str">
            <v>02.02.03</v>
          </cell>
          <cell r="C788" t="str">
            <v>POÇOS DE SERVIÇOS - DESEMBOQUE</v>
          </cell>
          <cell r="D788" t="str">
            <v>05.100.022-5</v>
          </cell>
          <cell r="E788" t="str">
            <v>UN</v>
          </cell>
          <cell r="F788">
            <v>9</v>
          </cell>
          <cell r="G788">
            <v>0</v>
          </cell>
          <cell r="H788">
            <v>65112.25</v>
          </cell>
          <cell r="I788">
            <v>108997.9</v>
          </cell>
        </row>
        <row r="789">
          <cell r="B789" t="str">
            <v>02.02.04</v>
          </cell>
          <cell r="C789" t="str">
            <v>TRANSFORMAÇÃO DO POÇO DE DESEMBOQUE EM PV, INCLUSIVE URBANIZAÇÃO</v>
          </cell>
          <cell r="D789" t="str">
            <v>05.100.023-5</v>
          </cell>
          <cell r="E789" t="str">
            <v>UN</v>
          </cell>
          <cell r="F789">
            <v>9</v>
          </cell>
          <cell r="G789">
            <v>7</v>
          </cell>
          <cell r="H789">
            <v>12127</v>
          </cell>
          <cell r="I789">
            <v>20300.59</v>
          </cell>
        </row>
        <row r="790">
          <cell r="B790" t="str">
            <v>02.02.05</v>
          </cell>
          <cell r="C790" t="str">
            <v>CRAVAÇÃO DE TUBOS DE CONCRETO ARMADO, DIÃM. 1000MM</v>
          </cell>
          <cell r="D790" t="str">
            <v>05.100.024-5</v>
          </cell>
          <cell r="E790" t="str">
            <v>M</v>
          </cell>
          <cell r="F790">
            <v>2099</v>
          </cell>
          <cell r="G790">
            <v>1809</v>
          </cell>
          <cell r="H790">
            <v>1179.48</v>
          </cell>
          <cell r="I790">
            <v>1974.44</v>
          </cell>
        </row>
        <row r="791">
          <cell r="B791" t="str">
            <v>02.02.06</v>
          </cell>
          <cell r="C791" t="str">
            <v>FORNECIMENTO DE TUBOS P/ CRAVAÇÃO, DIÂM. 1000MM</v>
          </cell>
          <cell r="D791" t="str">
            <v>06.063.005-5</v>
          </cell>
          <cell r="E791" t="str">
            <v>M</v>
          </cell>
          <cell r="F791">
            <v>2099</v>
          </cell>
          <cell r="G791">
            <v>1809</v>
          </cell>
          <cell r="H791">
            <v>339.78</v>
          </cell>
          <cell r="I791">
            <v>718.63</v>
          </cell>
        </row>
        <row r="792">
          <cell r="B792" t="str">
            <v>02.02.07</v>
          </cell>
          <cell r="C792" t="str">
            <v>POÇOS DE SERVIÇOS - EMBOQUE - COM JET-GROUTING</v>
          </cell>
          <cell r="D792" t="str">
            <v>05.100.020-6</v>
          </cell>
          <cell r="E792" t="str">
            <v>UN</v>
          </cell>
          <cell r="G792">
            <v>7</v>
          </cell>
          <cell r="H792">
            <v>252067.97</v>
          </cell>
          <cell r="I792">
            <v>421961.78</v>
          </cell>
        </row>
        <row r="793">
          <cell r="B793" t="str">
            <v>02.02.08</v>
          </cell>
          <cell r="C793" t="str">
            <v>POÇOS DE SERVIÇOS - DESEMBOQUE - COM JET-GROUTING</v>
          </cell>
          <cell r="D793" t="str">
            <v>05.100.022-6</v>
          </cell>
          <cell r="E793" t="str">
            <v>UN</v>
          </cell>
          <cell r="G793">
            <v>7</v>
          </cell>
          <cell r="H793">
            <v>146987.17000000001</v>
          </cell>
          <cell r="I793">
            <v>246056.52</v>
          </cell>
        </row>
        <row r="794">
          <cell r="B794" t="str">
            <v>02.03</v>
          </cell>
          <cell r="C794" t="str">
            <v>INTERCEPTOR DIÂM 1200 MM - PV 35 AO PV 43</v>
          </cell>
        </row>
        <row r="795">
          <cell r="B795" t="str">
            <v>02.03.01</v>
          </cell>
          <cell r="C795" t="str">
            <v>POÇOS DE SERVIÇOS - EMBOQUE</v>
          </cell>
          <cell r="D795" t="str">
            <v>05.100.030-5</v>
          </cell>
          <cell r="E795" t="str">
            <v>UN</v>
          </cell>
          <cell r="F795">
            <v>4</v>
          </cell>
          <cell r="G795">
            <v>0</v>
          </cell>
          <cell r="H795">
            <v>130001.38</v>
          </cell>
          <cell r="I795">
            <v>217622.31</v>
          </cell>
        </row>
        <row r="796">
          <cell r="B796" t="str">
            <v>02.03.02</v>
          </cell>
          <cell r="C796" t="str">
            <v xml:space="preserve">TRANSFORMAÇÃO DO POÇO DE EMBOQUE EM PV, INCLUSIVE URBANIZAÇÃO </v>
          </cell>
          <cell r="D796" t="str">
            <v>05.100.031-5</v>
          </cell>
          <cell r="E796" t="str">
            <v>UN</v>
          </cell>
          <cell r="F796">
            <v>4</v>
          </cell>
          <cell r="G796">
            <v>9</v>
          </cell>
          <cell r="H796">
            <v>37896.86</v>
          </cell>
          <cell r="I796">
            <v>63439.34</v>
          </cell>
        </row>
        <row r="797">
          <cell r="B797" t="str">
            <v>02.03.03</v>
          </cell>
          <cell r="C797" t="str">
            <v>POÇOS DE SERVIÇOS - DESEMBOQUE</v>
          </cell>
          <cell r="D797" t="str">
            <v>05.100.032-5</v>
          </cell>
          <cell r="E797" t="str">
            <v>UN</v>
          </cell>
          <cell r="F797">
            <v>5</v>
          </cell>
          <cell r="G797">
            <v>0</v>
          </cell>
          <cell r="H797">
            <v>66252.2</v>
          </cell>
          <cell r="I797">
            <v>110906.18</v>
          </cell>
        </row>
        <row r="798">
          <cell r="B798" t="str">
            <v>02.03.04</v>
          </cell>
          <cell r="C798" t="str">
            <v>TRANSFORMAÇÃO DO POÇO DE DESEMBOQUE EM PV, INCLUSIVE URBANIZAÇÃO</v>
          </cell>
          <cell r="D798" t="str">
            <v>05.100.033-5</v>
          </cell>
          <cell r="E798" t="str">
            <v>UN</v>
          </cell>
          <cell r="F798">
            <v>5</v>
          </cell>
          <cell r="G798">
            <v>9</v>
          </cell>
          <cell r="H798">
            <v>12127</v>
          </cell>
          <cell r="I798">
            <v>20300.59</v>
          </cell>
        </row>
        <row r="799">
          <cell r="B799" t="str">
            <v>02.03.05</v>
          </cell>
          <cell r="C799" t="str">
            <v>CRAVAÇÃO DE TUBOS DE CONCRETO ARMADO, DIÃM. 1200MM</v>
          </cell>
          <cell r="D799" t="str">
            <v>05.100.034-5</v>
          </cell>
          <cell r="E799" t="str">
            <v>M</v>
          </cell>
          <cell r="F799">
            <v>1615</v>
          </cell>
          <cell r="G799">
            <v>2498</v>
          </cell>
          <cell r="H799">
            <v>1310.46</v>
          </cell>
          <cell r="I799">
            <v>2193.71</v>
          </cell>
        </row>
        <row r="800">
          <cell r="B800" t="str">
            <v>02.03.06</v>
          </cell>
          <cell r="C800" t="str">
            <v>FORNECIMENTO DE TUBOS P/ CRAVAÇÃO, DIÂM. 1200MM</v>
          </cell>
          <cell r="D800" t="str">
            <v>06.063.006-5</v>
          </cell>
          <cell r="E800" t="str">
            <v>M</v>
          </cell>
          <cell r="F800">
            <v>1615</v>
          </cell>
          <cell r="G800">
            <v>2498</v>
          </cell>
          <cell r="H800">
            <v>475.81</v>
          </cell>
          <cell r="I800">
            <v>1006.33</v>
          </cell>
        </row>
        <row r="801">
          <cell r="B801" t="str">
            <v>02.03.07</v>
          </cell>
          <cell r="C801" t="str">
            <v>POÇOS DE SERVIÇOS - EMBOQUE - COM JET-GROUTING</v>
          </cell>
          <cell r="D801" t="str">
            <v>05.100.030-6</v>
          </cell>
          <cell r="E801" t="str">
            <v>UN</v>
          </cell>
          <cell r="G801">
            <v>9</v>
          </cell>
          <cell r="H801">
            <v>388700.5</v>
          </cell>
          <cell r="I801">
            <v>650684.63</v>
          </cell>
        </row>
        <row r="802">
          <cell r="B802" t="str">
            <v>02.03.08</v>
          </cell>
          <cell r="C802" t="str">
            <v>POÇOS DE SERVIÇOS - DESEMBOQUE - COM JET-GROUTING</v>
          </cell>
          <cell r="D802" t="str">
            <v>05.100.032-6</v>
          </cell>
          <cell r="E802" t="str">
            <v>UN</v>
          </cell>
          <cell r="G802">
            <v>9</v>
          </cell>
          <cell r="H802">
            <v>203689.84</v>
          </cell>
          <cell r="I802">
            <v>340976.79</v>
          </cell>
        </row>
        <row r="803">
          <cell r="B803" t="str">
            <v>REDE COLETORA E COLETOR TRONCO DE ESGOTOS SANITÁRIOS</v>
          </cell>
        </row>
        <row r="804">
          <cell r="B804">
            <v>1</v>
          </cell>
          <cell r="C804" t="str">
            <v>SERVIÇOS TÉCNICOS</v>
          </cell>
        </row>
        <row r="805">
          <cell r="B805" t="str">
            <v>01.01</v>
          </cell>
          <cell r="C805" t="str">
            <v>PROJETOS COMPLEMENTARES</v>
          </cell>
        </row>
        <row r="806">
          <cell r="B806" t="str">
            <v>01.01.01</v>
          </cell>
          <cell r="C806" t="str">
            <v>PROJETO EXECUTIVO</v>
          </cell>
          <cell r="D806" t="str">
            <v>01.050.001-8</v>
          </cell>
          <cell r="E806" t="str">
            <v>GL</v>
          </cell>
          <cell r="F806">
            <v>1</v>
          </cell>
          <cell r="G806">
            <v>0</v>
          </cell>
          <cell r="H806">
            <v>423233.63</v>
          </cell>
          <cell r="I806">
            <v>708493.09</v>
          </cell>
        </row>
        <row r="807">
          <cell r="B807" t="str">
            <v>01.02</v>
          </cell>
          <cell r="C807" t="str">
            <v>CADASTRO DE OBRAS LINEARES</v>
          </cell>
        </row>
        <row r="808">
          <cell r="B808" t="str">
            <v>01.02.01</v>
          </cell>
          <cell r="C808" t="str">
            <v>CADASTRO COMPLETO DAS OBRAS EXECUTADAS,ELABORADO CONFORME ESPECIFICAÇÕES DA DIVISÃO DE CADASTRO TÉCNICO DA CEDAE.</v>
          </cell>
          <cell r="D808" t="str">
            <v>01.019.000-1</v>
          </cell>
          <cell r="E808" t="str">
            <v>GL</v>
          </cell>
          <cell r="F808">
            <v>1</v>
          </cell>
          <cell r="G808">
            <v>1</v>
          </cell>
          <cell r="H808">
            <v>27526.7</v>
          </cell>
          <cell r="I808">
            <v>48667.199999999997</v>
          </cell>
        </row>
        <row r="809">
          <cell r="B809" t="str">
            <v>01.03</v>
          </cell>
          <cell r="C809" t="str">
            <v>SONDAGENS GEOTÉCNICAS</v>
          </cell>
        </row>
        <row r="810">
          <cell r="B810" t="str">
            <v>01.03.01</v>
          </cell>
          <cell r="C810" t="str">
            <v>SONDAGEM A PERCUSSÃO, EM TERRENO COMUM, INCL. ENSAIO DE   PENETRAÇÃO, DIÂMETRO 3" INCL. DESL. E INSTALAÇÕES NO CANTEIRO</v>
          </cell>
          <cell r="D810" t="str">
            <v>01.003.001-0</v>
          </cell>
          <cell r="E810" t="str">
            <v>M</v>
          </cell>
          <cell r="F810">
            <v>2250</v>
          </cell>
          <cell r="G810">
            <v>1447</v>
          </cell>
          <cell r="H810">
            <v>22.86</v>
          </cell>
          <cell r="I810">
            <v>38.79</v>
          </cell>
        </row>
        <row r="811">
          <cell r="B811" t="str">
            <v>01.03.02</v>
          </cell>
          <cell r="C811" t="str">
            <v>MOBILIZAÇÃO E DESMOBILIZAÇÃO DE EQUIPAMENTO E EQUIPE DE SONDAGEM A PERCUSSÃO COM TRANSPORTE ATE 50KM</v>
          </cell>
          <cell r="D811" t="str">
            <v>01.008.050-0</v>
          </cell>
          <cell r="E811" t="str">
            <v>UN</v>
          </cell>
          <cell r="F811">
            <v>10</v>
          </cell>
          <cell r="G811">
            <v>2</v>
          </cell>
          <cell r="H811">
            <v>1244.71</v>
          </cell>
          <cell r="I811">
            <v>2279.06</v>
          </cell>
        </row>
        <row r="812">
          <cell r="B812">
            <v>2</v>
          </cell>
          <cell r="C812" t="str">
            <v>SERVIÇOS PRELIMINARES</v>
          </cell>
        </row>
        <row r="813">
          <cell r="B813" t="str">
            <v>02.01</v>
          </cell>
          <cell r="C813" t="str">
            <v>SINALIZAÇÃO E SEGURANÇA DE VEÍCULOS E PEDESTRES CONF. RESOLUÇÃO SMO 379 DE 29/08/84</v>
          </cell>
        </row>
        <row r="814">
          <cell r="B814" t="str">
            <v>02.01.01</v>
          </cell>
          <cell r="C814" t="str">
            <v>BARRAGEM DE BLOQUEIO DE OBRA NA VIA PÚBLICA, DE ACORDO COM A RESOLUÇÃO DA PREFEITURA-RJ, COMPREENDENDO O FORN., PINTURA DOS SUPORTES DE MADEIRA E REAPROV. DO CONJ. 40 VEZES</v>
          </cell>
          <cell r="D814" t="str">
            <v>02.020.005-0</v>
          </cell>
          <cell r="E814" t="str">
            <v>M</v>
          </cell>
          <cell r="F814">
            <v>2800</v>
          </cell>
          <cell r="G814">
            <v>319</v>
          </cell>
          <cell r="H814">
            <v>0.76</v>
          </cell>
          <cell r="I814">
            <v>1.38</v>
          </cell>
        </row>
        <row r="815">
          <cell r="B815" t="str">
            <v>02.01.02</v>
          </cell>
          <cell r="C815" t="str">
            <v>BARRAGEM DE BLOQUEIO P/ DESVIO DE TRANSITO - COLOCAÇÃO E RETIRADA</v>
          </cell>
          <cell r="D815" t="str">
            <v>02.020.006-0</v>
          </cell>
          <cell r="E815" t="str">
            <v>M</v>
          </cell>
          <cell r="F815">
            <v>112000</v>
          </cell>
          <cell r="G815">
            <v>12724.8</v>
          </cell>
          <cell r="H815">
            <v>1.24</v>
          </cell>
          <cell r="I815">
            <v>2.25</v>
          </cell>
        </row>
        <row r="816">
          <cell r="B816" t="str">
            <v>02.01.03</v>
          </cell>
          <cell r="C816" t="str">
            <v>SEMÁFORO P/ SINALIZAÇÃO NOTURNA DE VALAS - MOBILIZAÇÃO</v>
          </cell>
          <cell r="D816" t="str">
            <v>02.020.009-0</v>
          </cell>
          <cell r="E816" t="str">
            <v>UN</v>
          </cell>
          <cell r="F816">
            <v>560</v>
          </cell>
          <cell r="G816">
            <v>43</v>
          </cell>
          <cell r="H816">
            <v>12.43</v>
          </cell>
          <cell r="I816">
            <v>22.57</v>
          </cell>
        </row>
        <row r="817">
          <cell r="B817" t="str">
            <v>02.01.04</v>
          </cell>
          <cell r="C817" t="str">
            <v>SEMÁFORO P/ SINALIZAÇÃO NOTURNA DE VALAS - COLOCAÇÃO E RETIRADA</v>
          </cell>
          <cell r="D817" t="str">
            <v>02.020.010-0</v>
          </cell>
          <cell r="E817" t="str">
            <v>UN</v>
          </cell>
          <cell r="F817">
            <v>22400</v>
          </cell>
          <cell r="G817">
            <v>1697</v>
          </cell>
          <cell r="H817">
            <v>1.51</v>
          </cell>
          <cell r="I817">
            <v>2.74</v>
          </cell>
        </row>
        <row r="818">
          <cell r="B818" t="str">
            <v>02.01.05</v>
          </cell>
          <cell r="C818" t="str">
            <v>PLACA DE SINALIZAÇÃO PREVENTIVA - MOBILIZAÇÃO</v>
          </cell>
          <cell r="D818" t="str">
            <v>02.020.011-0</v>
          </cell>
          <cell r="E818" t="str">
            <v>UN</v>
          </cell>
          <cell r="F818">
            <v>20</v>
          </cell>
          <cell r="G818">
            <v>43</v>
          </cell>
          <cell r="H818">
            <v>21.95</v>
          </cell>
          <cell r="I818">
            <v>39.86</v>
          </cell>
        </row>
        <row r="819">
          <cell r="B819" t="str">
            <v>02.01.06</v>
          </cell>
          <cell r="C819" t="str">
            <v>PLACA DE SINALIZAÇÃO PREVENTIVA - COLOCAÇÀO E RETIRADA</v>
          </cell>
          <cell r="D819" t="str">
            <v>02.020.012-0</v>
          </cell>
          <cell r="E819" t="str">
            <v>UN</v>
          </cell>
          <cell r="F819">
            <v>800</v>
          </cell>
          <cell r="G819">
            <v>1697</v>
          </cell>
          <cell r="H819">
            <v>2.89</v>
          </cell>
          <cell r="I819">
            <v>5.24</v>
          </cell>
        </row>
        <row r="820">
          <cell r="B820" t="str">
            <v>02.01.07</v>
          </cell>
          <cell r="C820" t="str">
            <v>PLACA PARA IDENTIFICAÇÃO DE OBRA EM VIA URBANA - MOBILIZAÇÃO</v>
          </cell>
          <cell r="D820" t="str">
            <v>02.020.007-0</v>
          </cell>
          <cell r="E820" t="str">
            <v>UN</v>
          </cell>
          <cell r="F820">
            <v>4</v>
          </cell>
          <cell r="G820">
            <v>22</v>
          </cell>
          <cell r="H820">
            <v>71.67</v>
          </cell>
          <cell r="I820">
            <v>130.15</v>
          </cell>
        </row>
        <row r="821">
          <cell r="B821" t="str">
            <v>02.01.08</v>
          </cell>
          <cell r="C821" t="str">
            <v xml:space="preserve">PLACA PARA IDENTIFICAÇÃO DE OBRA EM VIA URBANA -  COLOCAÇÃO E RETIRADA </v>
          </cell>
          <cell r="D821" t="str">
            <v>02.020.008-0</v>
          </cell>
          <cell r="E821" t="str">
            <v>UN</v>
          </cell>
          <cell r="F821">
            <v>160</v>
          </cell>
          <cell r="G821">
            <v>849</v>
          </cell>
          <cell r="H821">
            <v>4.87</v>
          </cell>
          <cell r="I821">
            <v>8.84</v>
          </cell>
        </row>
        <row r="822">
          <cell r="B822" t="str">
            <v>02.01.09</v>
          </cell>
          <cell r="C822" t="str">
            <v>CERCA PROTETORA DE VALA, CONSTRUÍDA C/ MONTANTES FINCADOS CADA 2 ME 2 TÁBUAS HORIZ. DE 1" X 12" - MOBILIZAÇÃO</v>
          </cell>
          <cell r="D822" t="str">
            <v>02.011.002-0</v>
          </cell>
          <cell r="E822" t="str">
            <v>M</v>
          </cell>
          <cell r="F822">
            <v>750</v>
          </cell>
          <cell r="G822">
            <v>319</v>
          </cell>
          <cell r="H822">
            <v>4.43</v>
          </cell>
          <cell r="I822">
            <v>7.23</v>
          </cell>
        </row>
        <row r="823">
          <cell r="B823" t="str">
            <v>02.01.10</v>
          </cell>
          <cell r="C823" t="str">
            <v>CERCA PROTETORA DE VALA, CONSTRUÍDA C/ MONTANTES FINCADOS CADA 2 ME 2 TÁBUAS HORIZ. DE 1" X 12" - COLOC. E RETIR.</v>
          </cell>
          <cell r="D823" t="str">
            <v>02.011.003-0</v>
          </cell>
          <cell r="E823" t="str">
            <v>M</v>
          </cell>
          <cell r="F823">
            <v>30000</v>
          </cell>
          <cell r="G823">
            <v>12724.8</v>
          </cell>
          <cell r="H823">
            <v>3.75</v>
          </cell>
          <cell r="I823">
            <v>6.12</v>
          </cell>
        </row>
        <row r="824">
          <cell r="B824" t="str">
            <v>02.01.11</v>
          </cell>
          <cell r="C824" t="str">
            <v>CHAPA DE AÇO P/ TRAVESSIA PROVISORIA SOBRE VALAS - MOBILIZAÇÃO, USO, COLOCAÇÃO E RETIRADA UMA VEZ</v>
          </cell>
          <cell r="D824" t="str">
            <v>05.013.002-0</v>
          </cell>
          <cell r="E824" t="str">
            <v>M2</v>
          </cell>
          <cell r="F824">
            <v>150</v>
          </cell>
          <cell r="G824">
            <v>32</v>
          </cell>
          <cell r="H824">
            <v>18.11</v>
          </cell>
          <cell r="I824">
            <v>35.619999999999997</v>
          </cell>
        </row>
        <row r="825">
          <cell r="B825" t="str">
            <v>02.01.12</v>
          </cell>
          <cell r="C825" t="str">
            <v>CHAPA DE AÇO P/ TRAVESSIA PROVISORIA SOBRE VALAS - COLOCAÇÃO E RETIRADA ADICIONAIS</v>
          </cell>
          <cell r="D825" t="str">
            <v>05.013.003-0</v>
          </cell>
          <cell r="E825" t="str">
            <v>M2</v>
          </cell>
          <cell r="F825">
            <v>6000</v>
          </cell>
          <cell r="G825">
            <v>1273</v>
          </cell>
          <cell r="H825">
            <v>1.33</v>
          </cell>
          <cell r="I825">
            <v>2.61</v>
          </cell>
        </row>
        <row r="826">
          <cell r="B826">
            <v>3</v>
          </cell>
          <cell r="C826" t="str">
            <v>MOVIMENTO DE TERRA</v>
          </cell>
        </row>
        <row r="827">
          <cell r="B827" t="str">
            <v>03.01</v>
          </cell>
          <cell r="C827" t="str">
            <v>ESCAVAÇÃO E ATERRO</v>
          </cell>
        </row>
        <row r="828">
          <cell r="B828" t="str">
            <v>03.01.01</v>
          </cell>
          <cell r="C828" t="str">
            <v>ESCAV. MEC. VALA/CAVA NÃO ESTRONCADA, 1ª CATEG., C/ESCAVADEIRA HIDRÁULICA ATÉ 1,5 M DE PROF., EXCLUSIVE ESGOTAMENTO</v>
          </cell>
          <cell r="D828" t="str">
            <v>03.020.050-0</v>
          </cell>
          <cell r="E828" t="str">
            <v>M3</v>
          </cell>
          <cell r="F828">
            <v>49149</v>
          </cell>
          <cell r="G828">
            <v>17963</v>
          </cell>
          <cell r="H828">
            <v>1.77</v>
          </cell>
          <cell r="I828">
            <v>3.26</v>
          </cell>
        </row>
        <row r="829">
          <cell r="B829" t="str">
            <v>03.01.02</v>
          </cell>
          <cell r="C829" t="str">
            <v>ESCAV. MEC. VALA ESCORADA, 1ª CATEG. C/ESCAVADEIRA HIDRÁULICA, ATÉ 1,5 M DE PROF., EXCLUSIVE ESGOTAMENTO E ESCORAMENTO</v>
          </cell>
          <cell r="D829" t="str">
            <v>03.020.080-0</v>
          </cell>
          <cell r="E829" t="str">
            <v>M3</v>
          </cell>
          <cell r="F829">
            <v>44433</v>
          </cell>
          <cell r="G829">
            <v>16347</v>
          </cell>
          <cell r="H829">
            <v>2.12</v>
          </cell>
          <cell r="I829">
            <v>3.91</v>
          </cell>
        </row>
        <row r="830">
          <cell r="B830" t="str">
            <v>03.01.03</v>
          </cell>
          <cell r="C830" t="str">
            <v>ESCAV. MEC. VALA/CAVA ESCORADA,  1ª CATEG, C/ ESCAVADEIRA HIDRÁULICA ENTRE 1,5 E 3,0 M PROF., EXCLUSIVE ESGOTAMENTO E ESCORAMENTO</v>
          </cell>
          <cell r="D830" t="str">
            <v>03.020.085-0</v>
          </cell>
          <cell r="E830" t="str">
            <v>M3</v>
          </cell>
          <cell r="F830">
            <v>20349</v>
          </cell>
          <cell r="G830">
            <v>27701</v>
          </cell>
          <cell r="H830">
            <v>2.41</v>
          </cell>
          <cell r="I830">
            <v>4.4400000000000004</v>
          </cell>
        </row>
        <row r="831">
          <cell r="B831" t="str">
            <v>03.01.04</v>
          </cell>
          <cell r="C831" t="str">
            <v>ESCAVAÇÃO MEC. VALA/CAVA ESCORADA, 1ª CATEG. C/ ESCAVADEIRA HIDRÁULICA ENTRE 3,00 E 4,50 M DE PROF., EXCLUSIVE ESGOTAMENTO E ESCORAMENTO</v>
          </cell>
          <cell r="D831" t="str">
            <v>03.020.090-0</v>
          </cell>
          <cell r="E831" t="str">
            <v>M3</v>
          </cell>
          <cell r="F831">
            <v>10207</v>
          </cell>
          <cell r="G831">
            <v>8797</v>
          </cell>
          <cell r="H831">
            <v>3.58</v>
          </cell>
          <cell r="I831">
            <v>6.6</v>
          </cell>
        </row>
        <row r="832">
          <cell r="B832" t="str">
            <v>03.01.05</v>
          </cell>
          <cell r="C832" t="str">
            <v>ESCAVAÇÃO MEC. VALA/CAVA ESCORADA, 1ª CATEG. C/ ESCAVADEIRA HIDRÁULICA ENTRE 4,50 E 6,0 M DE PROF., EXCLUSIVE ESGOTAMENTO E ESCORAMENTO</v>
          </cell>
          <cell r="D832" t="str">
            <v>03.020.100-0</v>
          </cell>
          <cell r="E832" t="str">
            <v>M3</v>
          </cell>
          <cell r="F832">
            <v>4886</v>
          </cell>
          <cell r="G832">
            <v>1248</v>
          </cell>
          <cell r="H832">
            <v>5.23</v>
          </cell>
          <cell r="I832">
            <v>9.65</v>
          </cell>
        </row>
        <row r="833">
          <cell r="B833" t="str">
            <v>03.01.06</v>
          </cell>
          <cell r="C833" t="str">
            <v>ESCAV. MANUAL VALA/CAVA, 1ª CATEG. ATÉ 1,5 M PROF.</v>
          </cell>
          <cell r="D833" t="str">
            <v>03.001.001-0</v>
          </cell>
          <cell r="E833" t="str">
            <v>M3</v>
          </cell>
          <cell r="F833">
            <v>9874</v>
          </cell>
          <cell r="G833">
            <v>3820</v>
          </cell>
          <cell r="H833">
            <v>9.9499999999999993</v>
          </cell>
          <cell r="I833">
            <v>18.54</v>
          </cell>
        </row>
        <row r="834">
          <cell r="B834" t="str">
            <v>03.01.07</v>
          </cell>
          <cell r="C834" t="str">
            <v xml:space="preserve">ESCAVAÇÃO C/AR COMPRIMIDO VALA/CAVA, 2ª CATEG. (ROCHA MUITO DECOMPOSTA), PROF. ATÉ 1,50 M </v>
          </cell>
          <cell r="D834" t="str">
            <v>03.008.010-0</v>
          </cell>
          <cell r="E834" t="str">
            <v>M3</v>
          </cell>
          <cell r="F834">
            <v>100</v>
          </cell>
          <cell r="G834">
            <v>38</v>
          </cell>
          <cell r="H834">
            <v>30.4</v>
          </cell>
          <cell r="I834">
            <v>54.35</v>
          </cell>
        </row>
        <row r="835">
          <cell r="B835" t="str">
            <v>03.01.08</v>
          </cell>
          <cell r="C835" t="str">
            <v>ESCAV. C/AR COMPR. VALA/CAVA, 3ª CATEG. (ROCHA SÃ FRATURADA), PROF. ATÉ 1,5 M</v>
          </cell>
          <cell r="D835" t="str">
            <v>03.008.050-0</v>
          </cell>
          <cell r="E835" t="str">
            <v>M3</v>
          </cell>
          <cell r="F835">
            <v>50</v>
          </cell>
          <cell r="G835">
            <v>20</v>
          </cell>
          <cell r="H835">
            <v>116.42</v>
          </cell>
          <cell r="I835">
            <v>208.15</v>
          </cell>
        </row>
        <row r="836">
          <cell r="B836" t="str">
            <v>03.01.09</v>
          </cell>
          <cell r="C836" t="str">
            <v xml:space="preserve">REATERRO COMPACTADO VALA/CAVA C/MAT. ESCAV. SELECIONADO EM CAMADAS DE 30 CM </v>
          </cell>
          <cell r="D836" t="str">
            <v>03.013.001-0</v>
          </cell>
          <cell r="E836" t="str">
            <v>M3</v>
          </cell>
          <cell r="F836">
            <v>64330</v>
          </cell>
          <cell r="G836">
            <v>65609</v>
          </cell>
          <cell r="H836">
            <v>5.97</v>
          </cell>
          <cell r="I836">
            <v>11.13</v>
          </cell>
        </row>
        <row r="837">
          <cell r="B837" t="str">
            <v>03.01.10</v>
          </cell>
          <cell r="C837" t="str">
            <v>REATERRO DE VALA COM MATERIAL DE BOA QUALIDADE, UTILIZANDO VIBRO COMPACTADOR PORTÁTIL, EXCLUSIVE MATERIAL</v>
          </cell>
          <cell r="D837" t="str">
            <v>03.011.015-0</v>
          </cell>
          <cell r="E837" t="str">
            <v>M3</v>
          </cell>
          <cell r="F837">
            <v>51465</v>
          </cell>
          <cell r="G837">
            <v>0</v>
          </cell>
          <cell r="H837">
            <v>4.76</v>
          </cell>
          <cell r="I837">
            <v>8.42</v>
          </cell>
        </row>
        <row r="838">
          <cell r="B838" t="str">
            <v>03.01.11</v>
          </cell>
          <cell r="C838" t="str">
            <v xml:space="preserve">REATERRO DE VALA COM PÓ DE PEDRA, INCLUSIVE FORNECIMENTO DOS MATERIAIS </v>
          </cell>
          <cell r="D838" t="str">
            <v>03.015.010-0</v>
          </cell>
          <cell r="E838" t="str">
            <v>M3</v>
          </cell>
          <cell r="F838">
            <v>12866</v>
          </cell>
          <cell r="G838">
            <v>3179</v>
          </cell>
          <cell r="H838">
            <v>15.47</v>
          </cell>
          <cell r="I838">
            <v>25.61</v>
          </cell>
        </row>
        <row r="839">
          <cell r="B839" t="str">
            <v>03.01.12</v>
          </cell>
          <cell r="C839" t="str">
            <v xml:space="preserve">ESCAVAÇÃO, CARGA E DESCARGA, A 10 KM, EXCLUSIVE ROYALTIES SOBRE O MATERIAL </v>
          </cell>
          <cell r="D839" t="str">
            <v>03.010.007-0</v>
          </cell>
          <cell r="E839" t="str">
            <v>M3</v>
          </cell>
          <cell r="F839">
            <v>51465</v>
          </cell>
          <cell r="G839">
            <v>0</v>
          </cell>
          <cell r="H839">
            <v>8.3800000000000008</v>
          </cell>
          <cell r="I839">
            <v>17.07</v>
          </cell>
        </row>
        <row r="840">
          <cell r="B840" t="str">
            <v>03.01.13</v>
          </cell>
          <cell r="C840" t="str">
            <v>ROYALTIES SOBRE MATERIAL DE JAZIDA</v>
          </cell>
          <cell r="D840" t="str">
            <v>01.090.002-1</v>
          </cell>
          <cell r="E840" t="str">
            <v>M3</v>
          </cell>
          <cell r="F840">
            <v>51465</v>
          </cell>
          <cell r="G840">
            <v>0</v>
          </cell>
          <cell r="H840">
            <v>1.1599999999999999</v>
          </cell>
          <cell r="I840">
            <v>2.0699999999999998</v>
          </cell>
        </row>
        <row r="841">
          <cell r="B841" t="str">
            <v>03.01.14</v>
          </cell>
          <cell r="C841" t="str">
            <v>ESCAVAÇÃO MEC. VALA/CAVA ESTRONCADA, 1ª CATEG. ACIMA DE 6M DE PROFUNDIDADE</v>
          </cell>
          <cell r="D841" t="str">
            <v>03.020.110-1</v>
          </cell>
          <cell r="E841" t="str">
            <v>M3</v>
          </cell>
          <cell r="F841">
            <v>1126</v>
          </cell>
          <cell r="G841">
            <v>160</v>
          </cell>
          <cell r="H841">
            <v>9.9600000000000009</v>
          </cell>
          <cell r="I841">
            <v>18.38</v>
          </cell>
        </row>
        <row r="842">
          <cell r="B842" t="str">
            <v>03.02</v>
          </cell>
          <cell r="C842" t="str">
            <v>TRANSPORTE DE SOLOS</v>
          </cell>
        </row>
        <row r="843">
          <cell r="B843" t="str">
            <v>03.02.01</v>
          </cell>
          <cell r="C843" t="str">
            <v>CARGA MANUAL E DESC. MEC. MAT. A GRANEL EM CAMINHÃO</v>
          </cell>
          <cell r="D843" t="str">
            <v>04.006.008-0</v>
          </cell>
          <cell r="E843" t="str">
            <v>T</v>
          </cell>
          <cell r="F843">
            <v>40875</v>
          </cell>
          <cell r="G843">
            <v>15813</v>
          </cell>
          <cell r="H843">
            <v>5.59</v>
          </cell>
          <cell r="I843">
            <v>10.51</v>
          </cell>
        </row>
        <row r="844">
          <cell r="B844" t="str">
            <v>03.02.02</v>
          </cell>
          <cell r="C844" t="str">
            <v>CARGA E DESCARGA MECÂNICA MATERIAL A GRANEL EM CAMINHÃO, INCLUSIVE EQUIPAMENTO CARREGADOR</v>
          </cell>
          <cell r="D844" t="str">
            <v>04.011.051-0</v>
          </cell>
          <cell r="E844" t="str">
            <v>T</v>
          </cell>
          <cell r="F844">
            <v>95375</v>
          </cell>
          <cell r="G844">
            <v>24403</v>
          </cell>
          <cell r="H844">
            <v>3.37</v>
          </cell>
          <cell r="I844">
            <v>6.76</v>
          </cell>
        </row>
        <row r="845">
          <cell r="B845" t="str">
            <v>03.02.03</v>
          </cell>
          <cell r="C845" t="str">
            <v>TRANSP. DE CARGA DE QUALQUER NATUREZA, EXCL. AS DESPESAS DE CARGA E DESCARGA TANTO DE ESPERA DO CAMINHÃO COMO DE SERVENTE OU EQUIP. AUXIL., A VELOC. MEDIA DE 40KM/H CAMINHAO BASCULANTE A ÓLEO DIESEL DE 8T</v>
          </cell>
          <cell r="D845" t="str">
            <v>04.005.121-0</v>
          </cell>
          <cell r="E845" t="str">
            <v>T.KM</v>
          </cell>
          <cell r="F845">
            <v>2725000</v>
          </cell>
          <cell r="G845">
            <v>209700</v>
          </cell>
          <cell r="H845">
            <v>0.26</v>
          </cell>
          <cell r="I845">
            <v>0.49</v>
          </cell>
        </row>
        <row r="846">
          <cell r="B846">
            <v>4</v>
          </cell>
          <cell r="C846" t="str">
            <v>ESCORAMENTO</v>
          </cell>
        </row>
        <row r="847">
          <cell r="B847" t="str">
            <v>04.01</v>
          </cell>
          <cell r="C847" t="str">
            <v>ESCORAMENTO SIMPLES FECHADO DE VALA, POUCA PROF. INCL FORN MAT.</v>
          </cell>
          <cell r="D847" t="str">
            <v>05.011.001-0</v>
          </cell>
          <cell r="E847" t="str">
            <v>M2</v>
          </cell>
          <cell r="F847">
            <v>35772</v>
          </cell>
          <cell r="G847">
            <v>26385.5</v>
          </cell>
          <cell r="H847">
            <v>11.08</v>
          </cell>
          <cell r="I847">
            <v>16.04</v>
          </cell>
        </row>
        <row r="848">
          <cell r="B848" t="str">
            <v>04.02</v>
          </cell>
          <cell r="C848" t="str">
            <v>ESCORAMENTO C/CHAPAS METALICAS DE VALA/CAVA ATÉ 4,00 M DE PROFUNDIDADE, UTILIZANDO ESCAVADEIRA HIDRÁULICA NA CRAVAÇÃO E RETIRADA DE CHAPAS</v>
          </cell>
          <cell r="D848" t="str">
            <v>05.080.025-0</v>
          </cell>
          <cell r="E848" t="str">
            <v>M2</v>
          </cell>
          <cell r="F848">
            <v>74878</v>
          </cell>
          <cell r="G848">
            <v>77592.399999999994</v>
          </cell>
          <cell r="H848">
            <v>13.98</v>
          </cell>
          <cell r="I848">
            <v>26.38</v>
          </cell>
        </row>
        <row r="849">
          <cell r="B849" t="str">
            <v>04.03</v>
          </cell>
          <cell r="C849" t="str">
            <v>ESCORAMENTO C/CHAPAS METALICAS DE VALA/CAVA ATÉ 6,00 M DE PROFUNDIDADE, UTILIZANDO ESCAVADEIRA HIDRÁULICA NA CRAVAÇÃO E RETIRADA DE CHAPAS</v>
          </cell>
          <cell r="D849" t="str">
            <v>05.080.065-0</v>
          </cell>
          <cell r="E849" t="str">
            <v>M2</v>
          </cell>
          <cell r="F849">
            <v>10966</v>
          </cell>
          <cell r="G849">
            <v>22681.1</v>
          </cell>
          <cell r="H849">
            <v>21.73</v>
          </cell>
          <cell r="I849">
            <v>41</v>
          </cell>
        </row>
        <row r="850">
          <cell r="B850">
            <v>5</v>
          </cell>
          <cell r="C850" t="str">
            <v>ESGOTAMENTO</v>
          </cell>
        </row>
        <row r="851">
          <cell r="B851" t="str">
            <v>05.01</v>
          </cell>
          <cell r="C851" t="str">
            <v>ESGOTAMENTO DE VALA/CAVA P/ BOMBEAMENTO DIRETO.</v>
          </cell>
          <cell r="D851" t="str">
            <v>05.010.005-0</v>
          </cell>
          <cell r="E851" t="str">
            <v>CV.H</v>
          </cell>
          <cell r="F851">
            <v>90000</v>
          </cell>
          <cell r="G851">
            <v>16233.6</v>
          </cell>
          <cell r="H851">
            <v>1.67</v>
          </cell>
          <cell r="I851">
            <v>2.66</v>
          </cell>
        </row>
        <row r="852">
          <cell r="B852" t="str">
            <v>05.02</v>
          </cell>
          <cell r="C852" t="str">
            <v>REBAIXAMENTO DE LENÇOL FREÁTICO</v>
          </cell>
        </row>
        <row r="853">
          <cell r="B853" t="str">
            <v>05.02.01</v>
          </cell>
          <cell r="C853" t="str">
            <v>DESPESAS DE ENERGIA SIST. DE REBAIXAMENTO</v>
          </cell>
          <cell r="D853" t="str">
            <v>01.007.030-0</v>
          </cell>
          <cell r="E853" t="str">
            <v>CV.H</v>
          </cell>
          <cell r="F853">
            <v>1224000</v>
          </cell>
          <cell r="G853">
            <v>443520</v>
          </cell>
          <cell r="H853">
            <v>0.27</v>
          </cell>
          <cell r="I853">
            <v>0.41</v>
          </cell>
        </row>
        <row r="854">
          <cell r="B854" t="str">
            <v>05.02.02</v>
          </cell>
          <cell r="C854" t="str">
            <v>MONTAGEM E DESMONT. CONJ. BOMBAS, CABINE E TUBULAÇÃO COLETORA DE SIST. REBAIXAMENTO</v>
          </cell>
          <cell r="D854" t="str">
            <v>01.007.010-0</v>
          </cell>
          <cell r="E854" t="str">
            <v>UN</v>
          </cell>
          <cell r="F854">
            <v>170</v>
          </cell>
          <cell r="G854">
            <v>462</v>
          </cell>
          <cell r="H854">
            <v>1036.4000000000001</v>
          </cell>
          <cell r="I854">
            <v>1587.76</v>
          </cell>
        </row>
        <row r="855">
          <cell r="B855" t="str">
            <v>05.02.03</v>
          </cell>
          <cell r="C855" t="str">
            <v>CRAVAÇÃO E RETIRADA DE UMA PONTEIRA FILTRANTE</v>
          </cell>
          <cell r="D855" t="str">
            <v>01.007.020-0</v>
          </cell>
          <cell r="E855" t="str">
            <v>UN</v>
          </cell>
          <cell r="F855">
            <v>11900</v>
          </cell>
          <cell r="G855">
            <v>27704</v>
          </cell>
          <cell r="H855">
            <v>40.299999999999997</v>
          </cell>
          <cell r="I855">
            <v>61.73</v>
          </cell>
        </row>
        <row r="856">
          <cell r="B856" t="str">
            <v>05.02.04</v>
          </cell>
          <cell r="C856" t="str">
            <v>MANUTENÇÃO E  OPERAÇÃODOS DO SISTEMA DE REBAIXAMENTO</v>
          </cell>
          <cell r="D856" t="str">
            <v>01.007.025-0</v>
          </cell>
          <cell r="E856" t="str">
            <v>DIA</v>
          </cell>
          <cell r="F856">
            <v>5100</v>
          </cell>
          <cell r="G856">
            <v>1848</v>
          </cell>
          <cell r="H856">
            <v>97.88</v>
          </cell>
          <cell r="I856">
            <v>149.94999999999999</v>
          </cell>
        </row>
        <row r="857">
          <cell r="B857">
            <v>6</v>
          </cell>
          <cell r="C857" t="str">
            <v>FUNDAÇÕES E ESTRUTURAS</v>
          </cell>
        </row>
        <row r="858">
          <cell r="B858" t="str">
            <v>06.01</v>
          </cell>
          <cell r="C858" t="str">
            <v>ESTRUTURAS DE CONCRETO ARMADO OU PROTENDIDO</v>
          </cell>
        </row>
        <row r="859">
          <cell r="B859" t="str">
            <v>06.01.01</v>
          </cell>
          <cell r="C859" t="str">
            <v>CONCR. DOSADO RACIONALMENTE P/FCK 10 Mpa, INCL. MAT. PREPARO, TRANSPORTE, LANÇAMENTO E ADENSAMENTO</v>
          </cell>
          <cell r="D859" t="str">
            <v>11.003.001-0</v>
          </cell>
          <cell r="E859" t="str">
            <v>M3</v>
          </cell>
          <cell r="F859">
            <v>525</v>
          </cell>
          <cell r="G859">
            <v>10</v>
          </cell>
          <cell r="H859">
            <v>211.76</v>
          </cell>
          <cell r="I859">
            <v>280.79000000000002</v>
          </cell>
        </row>
        <row r="860">
          <cell r="B860" t="str">
            <v>06.01.02</v>
          </cell>
          <cell r="C860" t="str">
            <v>CONCRETO DOSADO RACIONALMENTE P/ FCK 15MPa INCL. MAT. PREPARO, TRANSPORTE, LANÇAMENTO E ADENSAMENTO</v>
          </cell>
          <cell r="D860" t="str">
            <v>11.003.002-0</v>
          </cell>
          <cell r="E860" t="str">
            <v>M3</v>
          </cell>
          <cell r="F860">
            <v>60</v>
          </cell>
          <cell r="G860">
            <v>5</v>
          </cell>
          <cell r="H860">
            <v>231.3</v>
          </cell>
          <cell r="I860">
            <v>306.7</v>
          </cell>
        </row>
        <row r="861">
          <cell r="B861" t="str">
            <v>06.01.03</v>
          </cell>
          <cell r="C861" t="str">
            <v>FORMAS DE MAD. P/PARAMENTOS PLANOS. FORN. DOS MAT. E DESMOLDAGEM EXCL. ESCORAMENTO, SERVIDO A MADEIRA 2 VEZES</v>
          </cell>
          <cell r="D861" t="str">
            <v>11.004.021-0</v>
          </cell>
          <cell r="E861" t="str">
            <v>M2</v>
          </cell>
          <cell r="F861">
            <v>1050</v>
          </cell>
          <cell r="G861">
            <v>75</v>
          </cell>
          <cell r="H861">
            <v>34.43</v>
          </cell>
          <cell r="I861">
            <v>57.53</v>
          </cell>
        </row>
        <row r="862">
          <cell r="B862" t="str">
            <v>06.01.04</v>
          </cell>
          <cell r="C862" t="str">
            <v>ESCORAMENTO DE FORMAS DE PARAMENTOS DE CONCRETO ATE 1,50M DE ALTURA MEDIDO PELA ÁREA DE FORMA ESCORADA E COM REAPROVEITAMENTO DE 30% DA MADEIRA</v>
          </cell>
          <cell r="D862" t="str">
            <v>11.004.065-0</v>
          </cell>
          <cell r="E862" t="str">
            <v>M2</v>
          </cell>
          <cell r="F862">
            <v>1050</v>
          </cell>
          <cell r="G862">
            <v>75</v>
          </cell>
          <cell r="H862">
            <v>6.18</v>
          </cell>
          <cell r="I862">
            <v>10.32</v>
          </cell>
        </row>
        <row r="863">
          <cell r="B863" t="str">
            <v>06.01.05</v>
          </cell>
          <cell r="C863" t="str">
            <v>FORN. DE BARRA DE AÇO CA-50 DE 8MM ATE 12,5 MM</v>
          </cell>
          <cell r="D863" t="str">
            <v>11.009.014-0</v>
          </cell>
          <cell r="E863" t="str">
            <v>KG</v>
          </cell>
          <cell r="F863">
            <v>4800</v>
          </cell>
          <cell r="G863">
            <v>400</v>
          </cell>
          <cell r="H863">
            <v>1.51</v>
          </cell>
          <cell r="I863">
            <v>3.02</v>
          </cell>
        </row>
        <row r="864">
          <cell r="B864" t="str">
            <v>06.01.06</v>
          </cell>
          <cell r="C864" t="str">
            <v>CORTE, DOBRAGEM, MONTAGEM E COLOCAÇÃO DE FERRAGENS NAS FORMAS, AÇO CA-50A OU CA-50B, ATE 12,5 MM</v>
          </cell>
          <cell r="D864" t="str">
            <v>11.011.030-0</v>
          </cell>
          <cell r="E864" t="str">
            <v>KG</v>
          </cell>
          <cell r="F864">
            <v>4800</v>
          </cell>
          <cell r="G864">
            <v>400</v>
          </cell>
          <cell r="H864">
            <v>0.8</v>
          </cell>
          <cell r="I864">
            <v>1.44</v>
          </cell>
        </row>
        <row r="865">
          <cell r="B865" t="str">
            <v>06.02</v>
          </cell>
          <cell r="C865" t="str">
            <v>POÇOS DE VISITA CONCRETO ARMADO PADRÃO CEDAE, EXCLUSIVE TAMPÃO DE F.FUNDIDO</v>
          </cell>
        </row>
        <row r="866">
          <cell r="B866" t="str">
            <v>06.02.01</v>
          </cell>
          <cell r="C866" t="str">
            <v xml:space="preserve">PV DE CONCR. ARMADO P/ DN ATE 0,6M, PROF.=2,7 M </v>
          </cell>
          <cell r="D866" t="str">
            <v>06.012.205-0</v>
          </cell>
          <cell r="E866" t="str">
            <v>UN</v>
          </cell>
          <cell r="F866">
            <v>14</v>
          </cell>
          <cell r="G866">
            <v>1</v>
          </cell>
          <cell r="H866">
            <v>2006.52</v>
          </cell>
          <cell r="I866">
            <v>3419.11</v>
          </cell>
        </row>
        <row r="867">
          <cell r="B867" t="str">
            <v>06.02.02</v>
          </cell>
          <cell r="C867" t="str">
            <v xml:space="preserve">PV DE CONCR. ARMADO P/ DN ATE 0,6M, PROF.=4,2 M </v>
          </cell>
          <cell r="D867" t="str">
            <v>06.012.210-0</v>
          </cell>
          <cell r="E867" t="str">
            <v>UN</v>
          </cell>
          <cell r="F867">
            <v>11</v>
          </cell>
          <cell r="G867">
            <v>4</v>
          </cell>
          <cell r="H867">
            <v>2441.6799999999998</v>
          </cell>
          <cell r="I867">
            <v>4160.62</v>
          </cell>
        </row>
        <row r="868">
          <cell r="B868" t="str">
            <v>06.02.03</v>
          </cell>
          <cell r="C868" t="str">
            <v xml:space="preserve">PV DE CONCR. ARMADO P/ DN ATE 0,6M, PROF.=4,5 M </v>
          </cell>
          <cell r="D868" t="str">
            <v>06.012.211-0</v>
          </cell>
          <cell r="E868" t="str">
            <v>UN</v>
          </cell>
          <cell r="F868">
            <v>10</v>
          </cell>
          <cell r="G868">
            <v>9</v>
          </cell>
          <cell r="H868">
            <v>2573.09</v>
          </cell>
          <cell r="I868">
            <v>4384.54</v>
          </cell>
        </row>
        <row r="869">
          <cell r="B869" t="str">
            <v>06.02.04</v>
          </cell>
          <cell r="C869" t="str">
            <v xml:space="preserve">PV DE CONCR. ARMADO P/ DN ATE 0,7M, PROF.=4,8 M </v>
          </cell>
          <cell r="D869" t="str">
            <v>06.012.228-0</v>
          </cell>
          <cell r="E869" t="str">
            <v>UN</v>
          </cell>
          <cell r="F869">
            <v>1</v>
          </cell>
          <cell r="G869">
            <v>0</v>
          </cell>
          <cell r="H869">
            <v>2941.3</v>
          </cell>
          <cell r="I869">
            <v>5011.97</v>
          </cell>
        </row>
        <row r="870">
          <cell r="B870" t="str">
            <v>06.02.05</v>
          </cell>
          <cell r="C870" t="str">
            <v xml:space="preserve">PV DE CONCR. ARMADO P/ DN ATE 0,6M, PROF.=2,1 M </v>
          </cell>
          <cell r="D870" t="str">
            <v>06.012.203-0</v>
          </cell>
          <cell r="G870">
            <v>2</v>
          </cell>
          <cell r="H870">
            <v>1375</v>
          </cell>
          <cell r="I870">
            <v>2343</v>
          </cell>
        </row>
        <row r="871">
          <cell r="B871" t="str">
            <v>06.02.06</v>
          </cell>
          <cell r="C871" t="str">
            <v xml:space="preserve">PV DE CONCR. ARMADO P/ DN ATE 0,6M, PROF.=2,4 M </v>
          </cell>
          <cell r="D871" t="str">
            <v>06.012.204-0</v>
          </cell>
          <cell r="G871">
            <v>2</v>
          </cell>
          <cell r="H871">
            <v>1525.86</v>
          </cell>
          <cell r="I871">
            <v>2600.06</v>
          </cell>
        </row>
        <row r="872">
          <cell r="B872" t="str">
            <v>06.02.07</v>
          </cell>
          <cell r="C872" t="str">
            <v xml:space="preserve">PV DE CONCR. ARMADO P/ DN ATE 0,6M, PROF.=3,0 M </v>
          </cell>
          <cell r="D872" t="str">
            <v>06.012.206-0</v>
          </cell>
          <cell r="G872">
            <v>3</v>
          </cell>
          <cell r="H872">
            <v>1698.07</v>
          </cell>
          <cell r="I872">
            <v>2893.51</v>
          </cell>
        </row>
        <row r="873">
          <cell r="B873" t="str">
            <v>06.02.08</v>
          </cell>
          <cell r="C873" t="str">
            <v xml:space="preserve">PV DE CONCR. ARMADO P/ DN ATE 0,6M, PROF.=3,3 M </v>
          </cell>
          <cell r="D873" t="str">
            <v>06.012.207-0</v>
          </cell>
          <cell r="G873">
            <v>1</v>
          </cell>
          <cell r="H873">
            <v>1726.99</v>
          </cell>
          <cell r="I873">
            <v>2942.79</v>
          </cell>
        </row>
        <row r="874">
          <cell r="B874" t="str">
            <v>06.02.09</v>
          </cell>
          <cell r="C874" t="str">
            <v xml:space="preserve">PV DE CONCR. ARMADO P/ DN ATE 0,6M, PROF.=3,6 M </v>
          </cell>
          <cell r="D874" t="str">
            <v>06.012.208-0</v>
          </cell>
          <cell r="G874">
            <v>10</v>
          </cell>
          <cell r="H874">
            <v>1789.91</v>
          </cell>
          <cell r="I874">
            <v>3050</v>
          </cell>
        </row>
        <row r="875">
          <cell r="B875" t="str">
            <v>06.02.10</v>
          </cell>
          <cell r="C875" t="str">
            <v xml:space="preserve">PV DE CONCR. ARMADO P/ DN ATE 0,6M, PROF.=3,9 M </v>
          </cell>
          <cell r="D875" t="str">
            <v>06.012.209-0</v>
          </cell>
          <cell r="G875">
            <v>6</v>
          </cell>
          <cell r="H875">
            <v>1870.32</v>
          </cell>
          <cell r="I875">
            <v>3187.02</v>
          </cell>
        </row>
        <row r="876">
          <cell r="B876" t="str">
            <v>06.02.11</v>
          </cell>
          <cell r="C876" t="str">
            <v xml:space="preserve">PV DE CONCR. ARMADO P/ DN ATE 0,6M, PROF.=4,8 M </v>
          </cell>
          <cell r="D876" t="str">
            <v>06.012.212-0</v>
          </cell>
          <cell r="G876">
            <v>7</v>
          </cell>
          <cell r="H876">
            <v>2111.23</v>
          </cell>
          <cell r="I876">
            <v>3597.53</v>
          </cell>
        </row>
        <row r="877">
          <cell r="B877" t="str">
            <v>06.02.12</v>
          </cell>
          <cell r="C877" t="str">
            <v xml:space="preserve">PV DE CONCR. ARMADO P/ DN ATE 0,6M, PROF.=5,1 M </v>
          </cell>
          <cell r="D877" t="str">
            <v>06.012.213-0</v>
          </cell>
          <cell r="G877">
            <v>3</v>
          </cell>
          <cell r="H877">
            <v>2191.3200000000002</v>
          </cell>
          <cell r="I877">
            <v>3734</v>
          </cell>
        </row>
        <row r="878">
          <cell r="B878" t="str">
            <v>06.03</v>
          </cell>
          <cell r="C878" t="str">
            <v>POÇOS DE VISITA DE ANEIS PREMOLDADOS DE CONCRETO, PADRÃO CEDAE, EXCL.TAMPÃO DE F.FUNDIDO</v>
          </cell>
        </row>
        <row r="879">
          <cell r="B879" t="str">
            <v>06.03.01</v>
          </cell>
          <cell r="C879" t="str">
            <v xml:space="preserve">PV DE ANEIS PREMOLDADOS PROF.=0,8 M </v>
          </cell>
          <cell r="D879" t="str">
            <v>06.017.002-0</v>
          </cell>
          <cell r="E879" t="str">
            <v>UN</v>
          </cell>
          <cell r="F879">
            <v>1</v>
          </cell>
          <cell r="G879">
            <v>45</v>
          </cell>
          <cell r="H879">
            <v>108.38</v>
          </cell>
          <cell r="I879">
            <v>199.85</v>
          </cell>
        </row>
        <row r="880">
          <cell r="B880" t="str">
            <v>06.03.02</v>
          </cell>
          <cell r="C880" t="str">
            <v xml:space="preserve">PV DE ANEIS PREMOLDADOS PROF.=1,0 M </v>
          </cell>
          <cell r="D880" t="str">
            <v>06.017.003-0</v>
          </cell>
          <cell r="E880" t="str">
            <v>UN</v>
          </cell>
          <cell r="F880">
            <v>727</v>
          </cell>
          <cell r="G880">
            <v>17</v>
          </cell>
          <cell r="H880">
            <v>120.71</v>
          </cell>
          <cell r="I880">
            <v>222.58</v>
          </cell>
        </row>
        <row r="881">
          <cell r="B881" t="str">
            <v>06.03.03</v>
          </cell>
          <cell r="C881" t="str">
            <v xml:space="preserve">PV DE ANEIS PREMOLDADOS PROF.=1,05 M </v>
          </cell>
          <cell r="D881" t="str">
            <v>06.017.004-0</v>
          </cell>
          <cell r="E881" t="str">
            <v>UN</v>
          </cell>
          <cell r="F881">
            <v>1</v>
          </cell>
          <cell r="G881">
            <v>2</v>
          </cell>
          <cell r="H881">
            <v>252.91</v>
          </cell>
          <cell r="I881">
            <v>466.36</v>
          </cell>
        </row>
        <row r="882">
          <cell r="B882" t="str">
            <v>06.03.04</v>
          </cell>
          <cell r="C882" t="str">
            <v xml:space="preserve">PV DE ANEIS PREMOLDADOS PROF.=1,2 M </v>
          </cell>
          <cell r="D882" t="str">
            <v>06.017.005-0</v>
          </cell>
          <cell r="E882" t="str">
            <v>UN</v>
          </cell>
          <cell r="F882">
            <v>392</v>
          </cell>
          <cell r="G882">
            <v>19</v>
          </cell>
          <cell r="H882">
            <v>276.82</v>
          </cell>
          <cell r="I882">
            <v>510.45</v>
          </cell>
        </row>
        <row r="883">
          <cell r="B883" t="str">
            <v>06.03.05</v>
          </cell>
          <cell r="C883" t="str">
            <v xml:space="preserve">PV DE ANEIS PREMOLDADOS PROF.=1,4 M </v>
          </cell>
          <cell r="D883" t="str">
            <v>06.017.006-0</v>
          </cell>
          <cell r="E883" t="str">
            <v>UN</v>
          </cell>
          <cell r="F883">
            <v>462</v>
          </cell>
          <cell r="G883">
            <v>12</v>
          </cell>
          <cell r="H883">
            <v>309.08999999999997</v>
          </cell>
          <cell r="I883">
            <v>569.96</v>
          </cell>
        </row>
        <row r="884">
          <cell r="B884" t="str">
            <v>06.03.06</v>
          </cell>
          <cell r="C884" t="str">
            <v xml:space="preserve">PV DE ANEIS PREMOLDADOS PROF.=1,5 M </v>
          </cell>
          <cell r="D884" t="str">
            <v>06.017.007-0</v>
          </cell>
          <cell r="E884" t="str">
            <v>UN</v>
          </cell>
          <cell r="F884">
            <v>175</v>
          </cell>
          <cell r="G884">
            <v>69</v>
          </cell>
          <cell r="H884">
            <v>405.48</v>
          </cell>
          <cell r="I884">
            <v>747.7</v>
          </cell>
        </row>
        <row r="885">
          <cell r="B885" t="str">
            <v>06.03.07</v>
          </cell>
          <cell r="C885" t="str">
            <v xml:space="preserve">PV DE ANEIS PREMOLDADOS PROF.=1,6 M </v>
          </cell>
          <cell r="D885" t="str">
            <v>06.017.008-0</v>
          </cell>
          <cell r="E885" t="str">
            <v>UN</v>
          </cell>
          <cell r="F885">
            <v>138</v>
          </cell>
          <cell r="G885">
            <v>25</v>
          </cell>
          <cell r="H885">
            <v>415.39</v>
          </cell>
          <cell r="I885">
            <v>765.97</v>
          </cell>
        </row>
        <row r="886">
          <cell r="B886" t="str">
            <v>06.03.08</v>
          </cell>
          <cell r="C886" t="str">
            <v xml:space="preserve">PV DE ANEIS PREMOLDADOS PROF.=1,7 M </v>
          </cell>
          <cell r="D886" t="str">
            <v>06.017.009-0</v>
          </cell>
          <cell r="E886" t="str">
            <v>UN</v>
          </cell>
          <cell r="F886">
            <v>1</v>
          </cell>
          <cell r="G886">
            <v>32</v>
          </cell>
          <cell r="H886">
            <v>437.8</v>
          </cell>
          <cell r="I886">
            <v>807.3</v>
          </cell>
        </row>
        <row r="887">
          <cell r="B887" t="str">
            <v>06.03.09</v>
          </cell>
          <cell r="C887" t="str">
            <v xml:space="preserve">PV DE ANEIS PREMOLDADOS PROF.=2,0 M </v>
          </cell>
          <cell r="D887" t="str">
            <v>06.017.010-0</v>
          </cell>
          <cell r="E887" t="str">
            <v>UN</v>
          </cell>
          <cell r="F887">
            <v>191</v>
          </cell>
          <cell r="G887">
            <v>69</v>
          </cell>
          <cell r="H887">
            <v>370.08</v>
          </cell>
          <cell r="I887">
            <v>682.42</v>
          </cell>
        </row>
        <row r="888">
          <cell r="B888" t="str">
            <v>06.03.10</v>
          </cell>
          <cell r="C888" t="str">
            <v xml:space="preserve">PV DE ANEIS PREMOLDADOS PROF.=2,3 M </v>
          </cell>
          <cell r="D888" t="str">
            <v>06.017.011-0</v>
          </cell>
          <cell r="E888" t="str">
            <v>UN</v>
          </cell>
          <cell r="F888">
            <v>311</v>
          </cell>
          <cell r="G888">
            <v>54</v>
          </cell>
          <cell r="H888">
            <v>399.9</v>
          </cell>
          <cell r="I888">
            <v>737.41</v>
          </cell>
        </row>
        <row r="889">
          <cell r="B889" t="str">
            <v>06.03.11</v>
          </cell>
          <cell r="C889" t="str">
            <v xml:space="preserve">PV DE ANEIS PREMOLDADOS PROF.=2,6 M </v>
          </cell>
          <cell r="D889" t="str">
            <v>06.017.012-0</v>
          </cell>
          <cell r="E889" t="str">
            <v>UN</v>
          </cell>
          <cell r="F889">
            <v>39</v>
          </cell>
          <cell r="G889">
            <v>37</v>
          </cell>
          <cell r="H889">
            <v>442.32</v>
          </cell>
          <cell r="I889">
            <v>815.63</v>
          </cell>
        </row>
        <row r="890">
          <cell r="B890" t="str">
            <v>06.03.12</v>
          </cell>
          <cell r="C890" t="str">
            <v xml:space="preserve">PV DE ANEIS PREMOLDADOS PROF.=2,9 M </v>
          </cell>
          <cell r="D890" t="str">
            <v>06.017.013-0</v>
          </cell>
          <cell r="E890" t="str">
            <v>UN</v>
          </cell>
          <cell r="F890">
            <v>16</v>
          </cell>
          <cell r="G890">
            <v>37</v>
          </cell>
          <cell r="H890">
            <v>504.86</v>
          </cell>
          <cell r="I890">
            <v>930.96</v>
          </cell>
        </row>
        <row r="891">
          <cell r="B891" t="str">
            <v>06.03.13</v>
          </cell>
          <cell r="C891" t="str">
            <v xml:space="preserve">PV DE ANEIS PREMOLDADOS PROF.=3,2 M </v>
          </cell>
          <cell r="D891" t="str">
            <v>06.017.014-0</v>
          </cell>
          <cell r="E891" t="str">
            <v>UN</v>
          </cell>
          <cell r="F891">
            <v>8</v>
          </cell>
          <cell r="G891">
            <v>47</v>
          </cell>
          <cell r="H891">
            <v>538.66</v>
          </cell>
          <cell r="I891">
            <v>993.28</v>
          </cell>
        </row>
        <row r="892">
          <cell r="B892" t="str">
            <v>06.03.14</v>
          </cell>
          <cell r="C892" t="str">
            <v xml:space="preserve">PV DE ANEIS PREMOLDADOS PROF.=3,5 M </v>
          </cell>
          <cell r="D892" t="str">
            <v>06.017.015-0</v>
          </cell>
          <cell r="E892" t="str">
            <v>UN</v>
          </cell>
          <cell r="F892">
            <v>41</v>
          </cell>
          <cell r="G892">
            <v>17</v>
          </cell>
          <cell r="H892">
            <v>593.62</v>
          </cell>
          <cell r="I892">
            <v>1094.6300000000001</v>
          </cell>
        </row>
        <row r="893">
          <cell r="B893" t="str">
            <v>06.03.15</v>
          </cell>
          <cell r="C893" t="str">
            <v xml:space="preserve">PV DE ANEIS PREMOLDADOS PROF.=3,8 M </v>
          </cell>
          <cell r="D893" t="str">
            <v>06.017.016-0</v>
          </cell>
          <cell r="E893" t="str">
            <v>UN</v>
          </cell>
          <cell r="F893">
            <v>10</v>
          </cell>
          <cell r="G893">
            <v>8</v>
          </cell>
          <cell r="H893">
            <v>691.96</v>
          </cell>
          <cell r="I893">
            <v>1275.97</v>
          </cell>
        </row>
        <row r="894">
          <cell r="B894" t="str">
            <v>06.03.16</v>
          </cell>
          <cell r="C894" t="str">
            <v xml:space="preserve">PV DE ANEIS PREMOLDADOS PROF.=4,1 M </v>
          </cell>
          <cell r="D894" t="str">
            <v>06.017.017-0</v>
          </cell>
          <cell r="E894" t="str">
            <v>UN</v>
          </cell>
          <cell r="F894">
            <v>24</v>
          </cell>
          <cell r="G894">
            <v>13</v>
          </cell>
          <cell r="H894">
            <v>759.32</v>
          </cell>
          <cell r="I894">
            <v>1400.18</v>
          </cell>
        </row>
        <row r="895">
          <cell r="B895" t="str">
            <v>06.03.17</v>
          </cell>
          <cell r="C895" t="str">
            <v xml:space="preserve">PV DE ANEIS PREMOLDADOS PROF.=4,4 M </v>
          </cell>
          <cell r="D895" t="str">
            <v>06.017.018-0</v>
          </cell>
          <cell r="E895" t="str">
            <v>UN</v>
          </cell>
          <cell r="F895">
            <v>9</v>
          </cell>
          <cell r="G895">
            <v>1</v>
          </cell>
          <cell r="H895">
            <v>824.17</v>
          </cell>
          <cell r="I895">
            <v>1519.76</v>
          </cell>
        </row>
        <row r="896">
          <cell r="B896" t="str">
            <v>06.03.18</v>
          </cell>
          <cell r="C896" t="str">
            <v xml:space="preserve">PV DE ANEIS PREMOLDADOS PROF.=4,7 M </v>
          </cell>
          <cell r="D896" t="str">
            <v>06.017.019-0</v>
          </cell>
          <cell r="E896" t="str">
            <v>UN</v>
          </cell>
          <cell r="F896">
            <v>19</v>
          </cell>
          <cell r="G896">
            <v>2</v>
          </cell>
          <cell r="H896">
            <v>873.67</v>
          </cell>
          <cell r="I896">
            <v>1611.04</v>
          </cell>
        </row>
        <row r="897">
          <cell r="B897" t="str">
            <v>06.03.19</v>
          </cell>
          <cell r="C897" t="str">
            <v xml:space="preserve">PV DE ANEIS PREMOLDADOS PROF.=5,0 M </v>
          </cell>
          <cell r="D897" t="str">
            <v>06.017.020-0</v>
          </cell>
          <cell r="E897" t="str">
            <v>UN</v>
          </cell>
          <cell r="F897">
            <v>10</v>
          </cell>
          <cell r="G897">
            <v>0</v>
          </cell>
          <cell r="H897">
            <v>943.69</v>
          </cell>
          <cell r="I897">
            <v>1740.16</v>
          </cell>
        </row>
        <row r="898">
          <cell r="B898" t="str">
            <v>06.03.20</v>
          </cell>
          <cell r="C898" t="str">
            <v xml:space="preserve">PV DE ANEIS PREMOLDADOS PROF.=5,3 M </v>
          </cell>
          <cell r="D898" t="str">
            <v>06.017.021-0</v>
          </cell>
          <cell r="E898" t="str">
            <v>UN</v>
          </cell>
          <cell r="G898">
            <v>3</v>
          </cell>
          <cell r="H898">
            <v>817.13</v>
          </cell>
          <cell r="I898">
            <v>1506.78</v>
          </cell>
        </row>
        <row r="899">
          <cell r="B899" t="str">
            <v>06.03.21</v>
          </cell>
          <cell r="C899" t="str">
            <v xml:space="preserve">PV DE ANEIS PREMOLDADOS PROF.=6,2 M </v>
          </cell>
          <cell r="D899" t="str">
            <v>06.017.024-0</v>
          </cell>
          <cell r="E899" t="str">
            <v>UN</v>
          </cell>
          <cell r="G899">
            <v>1</v>
          </cell>
          <cell r="H899">
            <v>943.02</v>
          </cell>
          <cell r="I899">
            <v>1738.92</v>
          </cell>
        </row>
        <row r="900">
          <cell r="B900" t="str">
            <v>06.03.22</v>
          </cell>
          <cell r="C900" t="str">
            <v xml:space="preserve">PV DE ANEIS PREMOLDADOS PROF.=6,8 M </v>
          </cell>
          <cell r="D900" t="str">
            <v>06.017.026-0</v>
          </cell>
          <cell r="E900" t="str">
            <v>UN</v>
          </cell>
          <cell r="G900">
            <v>1</v>
          </cell>
          <cell r="H900">
            <v>1026.93</v>
          </cell>
          <cell r="I900">
            <v>1893.65</v>
          </cell>
        </row>
        <row r="901">
          <cell r="B901" t="str">
            <v>06.04</v>
          </cell>
          <cell r="C901" t="str">
            <v>FORNECIMENTO E ASSENTAMENTO DE TAMPAS E CAIXAS DE FERRO FUNDIDO</v>
          </cell>
        </row>
        <row r="902">
          <cell r="B902" t="str">
            <v>06.04.01</v>
          </cell>
          <cell r="C902" t="str">
            <v>FORN. E ASSENTAMENTO DE TAMPÃO FO.FO., TIPO MÉDIO 125KG</v>
          </cell>
          <cell r="D902" t="str">
            <v>06.016.002-0</v>
          </cell>
          <cell r="E902" t="str">
            <v>UN</v>
          </cell>
          <cell r="F902">
            <v>2313</v>
          </cell>
          <cell r="G902">
            <v>500</v>
          </cell>
          <cell r="H902">
            <v>170.43</v>
          </cell>
          <cell r="I902">
            <v>527.82000000000005</v>
          </cell>
        </row>
        <row r="903">
          <cell r="B903" t="str">
            <v>06.04.02</v>
          </cell>
          <cell r="C903" t="str">
            <v>FORN. E ASSENTAMENTO DE TAMPÃO FO.FO., TIPO MÉDIO 225KG</v>
          </cell>
          <cell r="D903" t="str">
            <v>06.016.003-0</v>
          </cell>
          <cell r="E903" t="str">
            <v>UN</v>
          </cell>
          <cell r="F903">
            <v>298</v>
          </cell>
          <cell r="G903">
            <v>59</v>
          </cell>
          <cell r="H903">
            <v>252.16</v>
          </cell>
          <cell r="I903">
            <v>780.93</v>
          </cell>
        </row>
        <row r="904">
          <cell r="B904" t="str">
            <v>06.05</v>
          </cell>
          <cell r="C904" t="str">
            <v>TUNNEL LINE PARA TRAVESSIAS SUBTERRÂNEAS</v>
          </cell>
        </row>
        <row r="905">
          <cell r="B905" t="str">
            <v>06.05.01</v>
          </cell>
          <cell r="C905" t="str">
            <v>TUBO DE CHAPA DE AÇO, COM ESPESSURA DE 1/2", DIÂMETRO DE 1,20M, PARA CRAVAÇÃO HORIZONTAL COM MACACO HIDRÁULICO, FORNEC.</v>
          </cell>
          <cell r="D905" t="str">
            <v>06.030.001-0</v>
          </cell>
          <cell r="E905" t="str">
            <v>KG</v>
          </cell>
          <cell r="G905">
            <v>36000</v>
          </cell>
          <cell r="H905">
            <v>4.2300000000000004</v>
          </cell>
          <cell r="I905">
            <v>23.79</v>
          </cell>
        </row>
        <row r="906">
          <cell r="B906" t="str">
            <v>06.05.02</v>
          </cell>
          <cell r="C906" t="str">
            <v>POÇO DE CRAVAÇÃO PARA EXECUÇÃO DE TRAVESSIAS SUBTERRÂNEAS (TUNNEL LINE), COM CABEÇOTE PARA TERRA, COMPREENDENDO A  MOBILIZAÇÃO E DESMOBILIZAÇÃO DOS EQUIPAMENTOS E MATERIAIS NECESSÁRIOS, MONTAGEM E DESMONTAGEM DE MACACO DE CRAVAÇÃO E  ESTRUTURAS DE REAÇÃO,</v>
          </cell>
          <cell r="D906" t="str">
            <v>06.062.001-0</v>
          </cell>
          <cell r="E906" t="str">
            <v>UN</v>
          </cell>
          <cell r="G906">
            <v>5</v>
          </cell>
          <cell r="H906">
            <v>17225.04</v>
          </cell>
          <cell r="I906">
            <v>36344.83</v>
          </cell>
        </row>
        <row r="907">
          <cell r="B907" t="str">
            <v>06.05.03</v>
          </cell>
          <cell r="C907" t="str">
            <v>CRAVAÇÃO HORIZONTAL, AMCACO HIDRÁULICO, DE TUBO DE CHAPA DE AÇO DE 1/2", DIÂMETRO DE 1,20M EM TRECHOS SOLDADOS, PARA EXECUÇÃO  DE TÚNEL DESTINADO A RECEBER TUBULAÇÕES SUBTERRÂNEAS PARTINDO DO INTERIOR DO POÇO DE SERVIÇO, INCLUSIVE ESCAVAÇÃO NO INTERIOR DO</v>
          </cell>
          <cell r="D907" t="str">
            <v>06.106.010-0</v>
          </cell>
          <cell r="E907" t="str">
            <v>M</v>
          </cell>
          <cell r="G907">
            <v>96</v>
          </cell>
          <cell r="H907">
            <v>311.47000000000003</v>
          </cell>
          <cell r="I907">
            <v>590.85</v>
          </cell>
        </row>
        <row r="908">
          <cell r="B908" t="str">
            <v>06.05.04</v>
          </cell>
          <cell r="C908" t="str">
            <v>ENCHIMENTO COM ARGAMASSA, NO TRAÇO 1:4, ENTRE O TUBO CAMISA DE TÚNEIS EM TRAVESSIAS SUBTERRÂNEAS E A TUBULAÇÃO ASSENTADA DENTRO DAQUELES, CUSTO POR M³ DE ENCHIMENTO</v>
          </cell>
          <cell r="D908" t="str">
            <v>06.110.001-0</v>
          </cell>
          <cell r="E908" t="str">
            <v>M3</v>
          </cell>
          <cell r="G908">
            <v>100</v>
          </cell>
          <cell r="H908">
            <v>301.14</v>
          </cell>
          <cell r="I908">
            <v>489.05</v>
          </cell>
        </row>
        <row r="909">
          <cell r="B909">
            <v>7</v>
          </cell>
          <cell r="C909" t="str">
            <v>ASSENTAMENTO</v>
          </cell>
        </row>
        <row r="910">
          <cell r="B910" t="str">
            <v>07.01</v>
          </cell>
          <cell r="C910" t="str">
            <v>ASSENTAMENTO DE TUBOS PVC RIGIDO, J.ELASTICA P/ ESGOTO, ATERRO E SOCA ATE A GERATRIZ SUPERIOR DO TUBO</v>
          </cell>
        </row>
        <row r="911">
          <cell r="B911" t="str">
            <v>07.01.01</v>
          </cell>
          <cell r="C911" t="str">
            <v>ASSENTAMENTO DE TUBOS DE PVC C/J.ELÁSTICA PARA COLETOR DE ESGOTOS, EXCL. FORN. DE TUBOS E ANEIS DE BORRACHA, INCL. ACERTO DE FUNDO DE VALA, ATERRO E SOCA ATÉ A ALTURA DA GERATRIZ SUPERIOR DOS TUBOS, COM DN=150 MM</v>
          </cell>
          <cell r="D911" t="str">
            <v>06.001.243-0</v>
          </cell>
          <cell r="E911" t="str">
            <v>M</v>
          </cell>
          <cell r="F911">
            <v>95319</v>
          </cell>
          <cell r="G911">
            <v>19361</v>
          </cell>
          <cell r="H911">
            <v>1.96</v>
          </cell>
          <cell r="I911">
            <v>3.64</v>
          </cell>
        </row>
        <row r="912">
          <cell r="B912" t="str">
            <v>07.01.02</v>
          </cell>
          <cell r="C912" t="str">
            <v>ASSENTAMENTO DE TUBOS DE PVC C/J.ELÁSTICA PARA COLETOR DE ESGOTOS, EXCL. FORN. DE TUBOS E ANEIS DE BORRACHA, INCL. ACERTO DE FUNDO DE VALA, ATERRO E SOCA ATÉ A ALTURA DA GERATRIZ SUPERIOR DOS TUBOS, COM DN=200 MM</v>
          </cell>
          <cell r="D912" t="str">
            <v>06.001.244-0</v>
          </cell>
          <cell r="E912" t="str">
            <v>M</v>
          </cell>
          <cell r="F912">
            <v>3769</v>
          </cell>
          <cell r="G912">
            <v>2618</v>
          </cell>
          <cell r="H912">
            <v>2.61</v>
          </cell>
          <cell r="I912">
            <v>4.8499999999999996</v>
          </cell>
        </row>
        <row r="913">
          <cell r="B913" t="str">
            <v>07.01.03</v>
          </cell>
          <cell r="C913" t="str">
            <v>ASSENTAMENTO DE TUBOS DE PVC C/J.ELÁSTICA PARA COLETOR DE ESGOTOS, EXCL. FORN. DE TUBOS E ANEIS DE BORRACHA, INCL. ACERTO DE FUNDO DE VALA, ATERRO E SOCA ATÉ A ALTURA DA GERATRIZ SUPERIOR DOS TUBOS, COM DN=250 MM</v>
          </cell>
          <cell r="D913" t="str">
            <v>06.001.245-0</v>
          </cell>
          <cell r="E913" t="str">
            <v>M</v>
          </cell>
          <cell r="F913">
            <v>3917</v>
          </cell>
          <cell r="G913">
            <v>332</v>
          </cell>
          <cell r="H913">
            <v>3.27</v>
          </cell>
          <cell r="I913">
            <v>6.08</v>
          </cell>
        </row>
        <row r="914">
          <cell r="B914" t="str">
            <v>07.01.04</v>
          </cell>
          <cell r="C914" t="str">
            <v>ASSENTAMENTO DE TUBOS DE PVC C/J.ELÁSTICA PARA COLETOR DE ESGOTOS, EXCL. FORN. DE TUBOS E ANEIS DE BORRACHA, INCL. ACERTO DE FUNDO DE VALA, ATERRO E SOCA ATÉ A ALTURA DA GERATRIZ SUPERIOR DOS TUBOS, COM DN=300 MM</v>
          </cell>
          <cell r="D914" t="str">
            <v>06.001.246-0</v>
          </cell>
          <cell r="E914" t="str">
            <v>M</v>
          </cell>
          <cell r="F914">
            <v>2123</v>
          </cell>
          <cell r="G914">
            <v>3745</v>
          </cell>
          <cell r="H914">
            <v>3.91</v>
          </cell>
          <cell r="I914">
            <v>7.27</v>
          </cell>
        </row>
        <row r="915">
          <cell r="B915" t="str">
            <v>07.02</v>
          </cell>
          <cell r="C915" t="str">
            <v>ASSENTAMENTO DE TUBOS DE CONCRETO C/J.ELASTICA, ATERRO E SOCA ATE A GERATRIZ SUPERIOR DO TUBO</v>
          </cell>
        </row>
        <row r="916">
          <cell r="B916" t="str">
            <v>07.02.01</v>
          </cell>
          <cell r="C916" t="str">
            <v>ASSENT. TUBO CONCRETO, JUNTA ELASTICA, EXCL. FORNECIMENTO DE TUBOS E ANEIS DE BORRACHA, COM DIÂMETRO DE 400 MM, INCL. ACERTO DE FUNDO DE VALA, ATERRO E SOCA ATÉ A GERATRIZ SUPERIOR DO TUBO</v>
          </cell>
          <cell r="D916" t="str">
            <v>06.001.060-0</v>
          </cell>
          <cell r="E916" t="str">
            <v>M</v>
          </cell>
          <cell r="F916">
            <v>3139</v>
          </cell>
          <cell r="G916">
            <v>2173</v>
          </cell>
          <cell r="H916">
            <v>10.28</v>
          </cell>
          <cell r="I916">
            <v>19.12</v>
          </cell>
        </row>
        <row r="917">
          <cell r="B917" t="str">
            <v>07.02.02</v>
          </cell>
          <cell r="C917" t="str">
            <v>ASSENT. TUBO CONCRETO, JUNTA ELASTICA, EXCL. FORNECIMENTO DE TUBOS E ANEIS DE BORRACHA, COM DIÂMETRO DE 500 MM, INCL. ACERTO DE FUNDO DE VALA, ATERRO E SOCA ATÉ A GERATRIZ SUPERIOR DO TUBO</v>
          </cell>
          <cell r="D917" t="str">
            <v>06.001.061-0</v>
          </cell>
          <cell r="E917" t="str">
            <v>M</v>
          </cell>
          <cell r="F917">
            <v>567</v>
          </cell>
          <cell r="G917">
            <v>340</v>
          </cell>
          <cell r="H917">
            <v>14.91</v>
          </cell>
          <cell r="I917">
            <v>27.73</v>
          </cell>
        </row>
        <row r="918">
          <cell r="B918" t="str">
            <v>07.02.03</v>
          </cell>
          <cell r="C918" t="str">
            <v>ASSENT. TUBO CONCRETO, JUNTA ELASTICA, EXCL. FORNECIMENTO DE TUBOS E ANEIS DE BORRACHA, COM DIÂMETRO DE 600 MM, INCL. ACERTO DE FUNDO DE VALA, ATERRO E SOCA ATÉ A GERATRIZ SUPERIOR DO TUBO</v>
          </cell>
          <cell r="D918" t="str">
            <v>06.001.062-0</v>
          </cell>
          <cell r="E918" t="str">
            <v>M</v>
          </cell>
          <cell r="F918">
            <v>2586</v>
          </cell>
          <cell r="G918">
            <v>324</v>
          </cell>
          <cell r="H918">
            <v>17.93</v>
          </cell>
          <cell r="I918">
            <v>33.340000000000003</v>
          </cell>
        </row>
        <row r="919">
          <cell r="B919" t="str">
            <v>07.02.04</v>
          </cell>
          <cell r="C919" t="str">
            <v>ASSENT. TUBO CONCRETO, JUNTA ELASTICA, EXCL. FORNECIMENTO DE TUBOS E ANEIS DE BORRACHA, COM DIÂMETRO DE 700 MM, INCL. ACERTO DE FUNDO DE VALA, ATERRO E SOCA ATÉ A GERATRIZ SUPERIOR DO TUBO</v>
          </cell>
          <cell r="D919" t="str">
            <v>06.001.063-0</v>
          </cell>
          <cell r="E919" t="str">
            <v>M</v>
          </cell>
          <cell r="F919">
            <v>5</v>
          </cell>
          <cell r="G919">
            <v>0</v>
          </cell>
          <cell r="H919">
            <v>21.63</v>
          </cell>
          <cell r="I919">
            <v>40.229999999999997</v>
          </cell>
        </row>
        <row r="920">
          <cell r="B920" t="str">
            <v>07.03</v>
          </cell>
          <cell r="C920" t="str">
            <v>EMBASAMENTOS DE 1A CLASSE E BERÇOS PARA TUBULAÇÃO</v>
          </cell>
        </row>
        <row r="921">
          <cell r="B921" t="str">
            <v>07.03.01</v>
          </cell>
          <cell r="C921" t="str">
            <v>EMBASAMENTO P/TUBULAÇÃO FEITO C/PÓ DE PEDRA.</v>
          </cell>
          <cell r="D921" t="str">
            <v>06.088.010-0</v>
          </cell>
          <cell r="E921" t="str">
            <v>M3</v>
          </cell>
          <cell r="F921">
            <v>2760</v>
          </cell>
          <cell r="G921">
            <v>5458.4</v>
          </cell>
          <cell r="H921">
            <v>35.47</v>
          </cell>
          <cell r="I921">
            <v>60.36</v>
          </cell>
        </row>
        <row r="922">
          <cell r="B922" t="str">
            <v>07.03.02</v>
          </cell>
          <cell r="C922" t="str">
            <v>EMBASAMENTO P/TUBULAÇÃO FEITO C/BRITA N.3</v>
          </cell>
          <cell r="D922" t="str">
            <v>06.085.060-0</v>
          </cell>
          <cell r="E922" t="str">
            <v>M3</v>
          </cell>
          <cell r="F922">
            <v>690</v>
          </cell>
          <cell r="G922">
            <v>748.8</v>
          </cell>
          <cell r="H922">
            <v>43.2</v>
          </cell>
          <cell r="I922">
            <v>70.709999999999994</v>
          </cell>
        </row>
        <row r="923">
          <cell r="B923">
            <v>8</v>
          </cell>
          <cell r="C923" t="str">
            <v>PAVIMENTAÇÃO</v>
          </cell>
        </row>
        <row r="924">
          <cell r="B924" t="str">
            <v>08.01</v>
          </cell>
          <cell r="C924" t="str">
            <v>LEVANTAMENTO DE PAVIMENTOS E SEUS COMPLEMENTOS C/ AFASTAMENTO LATERAL DOS MAT. REMOVIDOS</v>
          </cell>
        </row>
        <row r="925">
          <cell r="B925" t="str">
            <v>08.01.01</v>
          </cell>
          <cell r="C925" t="str">
            <v xml:space="preserve">DEMOL. MANUAL DE PISOS CIMENTADOS . INCL. BASE </v>
          </cell>
          <cell r="D925" t="str">
            <v>05.001.018-0</v>
          </cell>
          <cell r="E925" t="str">
            <v>M2</v>
          </cell>
          <cell r="F925">
            <v>750</v>
          </cell>
          <cell r="G925">
            <v>1590</v>
          </cell>
          <cell r="H925">
            <v>12.67</v>
          </cell>
          <cell r="I925">
            <v>23.51</v>
          </cell>
        </row>
        <row r="926">
          <cell r="B926" t="str">
            <v>08.01.02</v>
          </cell>
          <cell r="C926" t="str">
            <v>LEVANTAMENTO DE PARALELEPÍPEDOS</v>
          </cell>
          <cell r="D926" t="str">
            <v>05.001.143-0</v>
          </cell>
          <cell r="E926" t="str">
            <v>M2</v>
          </cell>
          <cell r="F926">
            <v>2250</v>
          </cell>
          <cell r="G926">
            <v>1590</v>
          </cell>
          <cell r="H926">
            <v>5.29</v>
          </cell>
          <cell r="I926">
            <v>9.81</v>
          </cell>
        </row>
        <row r="927">
          <cell r="B927" t="str">
            <v>08.01.03</v>
          </cell>
          <cell r="C927" t="str">
            <v>DEMOLIÇÃO C/AR COMPRIMIDO DE PAV. DE CONCR. ASFÁLTICO EXCL.BASE C/E=10CM</v>
          </cell>
          <cell r="D927" t="str">
            <v>05.002.006-1</v>
          </cell>
          <cell r="E927" t="str">
            <v>M2</v>
          </cell>
          <cell r="F927">
            <v>80966</v>
          </cell>
          <cell r="G927">
            <v>28606</v>
          </cell>
          <cell r="H927">
            <v>3.68</v>
          </cell>
          <cell r="I927">
            <v>6.56</v>
          </cell>
        </row>
        <row r="928">
          <cell r="B928" t="str">
            <v>08.01.04</v>
          </cell>
          <cell r="C928" t="str">
            <v>DEMOLIÇÃO, C/AR COMPRIMIDO, DE BASES DE MACADAME BETUMINOSO</v>
          </cell>
          <cell r="D928" t="str">
            <v>05.002.016-0</v>
          </cell>
          <cell r="E928" t="str">
            <v>M3</v>
          </cell>
          <cell r="F928">
            <v>16193</v>
          </cell>
          <cell r="G928">
            <v>4289</v>
          </cell>
          <cell r="H928">
            <v>36.72</v>
          </cell>
          <cell r="I928">
            <v>65.5</v>
          </cell>
        </row>
        <row r="929">
          <cell r="B929" t="str">
            <v>08.01.05</v>
          </cell>
          <cell r="C929" t="str">
            <v>LEVANTAMENTO DE MEIOS-FIOS RETOS OU CURVOS</v>
          </cell>
          <cell r="D929" t="str">
            <v>05.001.142-0</v>
          </cell>
          <cell r="E929" t="str">
            <v>M</v>
          </cell>
          <cell r="F929">
            <v>3000</v>
          </cell>
          <cell r="G929">
            <v>66</v>
          </cell>
          <cell r="H929">
            <v>4.28</v>
          </cell>
          <cell r="I929">
            <v>7.94</v>
          </cell>
        </row>
        <row r="930">
          <cell r="B930" t="str">
            <v>08.02</v>
          </cell>
          <cell r="C930" t="str">
            <v>EXECUÇÃO DE PAVIMENTOS E SEUS COMPLEMENTOS</v>
          </cell>
        </row>
        <row r="931">
          <cell r="B931" t="str">
            <v>08.02.01</v>
          </cell>
          <cell r="C931" t="str">
            <v>REPOSIÇÃO PISO CIMENT. C/ARG. DE CIM.AREIA 1:3, ESPES. 2CM, BASE DE CONCR. MAGRO FCK=10 Mpa COM ESPES. 8CM, INCL. PREPARO DO SOLO C/RASPAGEM, REMOÇÃO E TRANSP. DO ENTULHO, ATÉ 20 KM ACERTO E COMPAC. DO SUBLEITO</v>
          </cell>
          <cell r="D931" t="str">
            <v>13.301.505-0</v>
          </cell>
          <cell r="E931" t="str">
            <v>M2</v>
          </cell>
          <cell r="F931">
            <v>750</v>
          </cell>
          <cell r="G931">
            <v>1590</v>
          </cell>
          <cell r="H931">
            <v>38.93</v>
          </cell>
          <cell r="I931">
            <v>64.62</v>
          </cell>
        </row>
        <row r="932">
          <cell r="B932" t="str">
            <v>08.02.02</v>
          </cell>
          <cell r="C932" t="str">
            <v>REPOSIÇÃO DE PAVIMENTOS DE PARALELEPIPIDOS EXCL. A PEDRA, SOBRE COLCHAO DE PO DE PEDRA INCL. REJUNT C/BETUME E CASCALINHO.</v>
          </cell>
          <cell r="D932" t="str">
            <v>08.006.004-0</v>
          </cell>
          <cell r="E932" t="str">
            <v>M2</v>
          </cell>
          <cell r="F932">
            <v>2250</v>
          </cell>
          <cell r="G932">
            <v>1590</v>
          </cell>
          <cell r="H932">
            <v>13.6</v>
          </cell>
          <cell r="I932">
            <v>28.46</v>
          </cell>
        </row>
        <row r="933">
          <cell r="B933" t="str">
            <v>08.02.03</v>
          </cell>
          <cell r="C933" t="str">
            <v>PINTURA DE LIG. DE ACORDO C/INSTR. P/EXECUÇÃO DO DER-RJ.</v>
          </cell>
          <cell r="D933" t="str">
            <v>08.026.002-0</v>
          </cell>
          <cell r="E933" t="str">
            <v>M2</v>
          </cell>
          <cell r="F933">
            <v>80966</v>
          </cell>
          <cell r="G933">
            <v>28606</v>
          </cell>
          <cell r="H933">
            <v>0.93</v>
          </cell>
          <cell r="I933">
            <v>2.35</v>
          </cell>
        </row>
        <row r="934">
          <cell r="B934" t="str">
            <v>08.02.04</v>
          </cell>
          <cell r="C934" t="str">
            <v>REPOSIÇÃO DE PAVIMENT. EM CONCR. ASFÁLT. USINADO A QUENTE, S/IMPRIM. EXCL. O  TRANSP. DA USINA P/ PISTA</v>
          </cell>
          <cell r="D934" t="str">
            <v>08.015.018-0</v>
          </cell>
          <cell r="E934" t="str">
            <v>T</v>
          </cell>
          <cell r="F934">
            <v>9716</v>
          </cell>
          <cell r="G934">
            <v>3433</v>
          </cell>
          <cell r="H934">
            <v>119.75</v>
          </cell>
          <cell r="I934">
            <v>277.45999999999998</v>
          </cell>
        </row>
        <row r="935">
          <cell r="B935" t="str">
            <v>08.02.05</v>
          </cell>
          <cell r="C935" t="str">
            <v>REASSENTAMENTO DE MEIOS-FIOS RETOS OU CURVOS.</v>
          </cell>
          <cell r="D935" t="str">
            <v>08.012.004-0</v>
          </cell>
          <cell r="E935" t="str">
            <v>M</v>
          </cell>
          <cell r="F935">
            <v>3000</v>
          </cell>
          <cell r="G935">
            <v>66</v>
          </cell>
          <cell r="H935">
            <v>10.4</v>
          </cell>
          <cell r="I935">
            <v>19.28</v>
          </cell>
        </row>
        <row r="936">
          <cell r="B936" t="str">
            <v>08.02.06</v>
          </cell>
          <cell r="C936" t="str">
            <v>BASE DE CONCRETO FCK 10MPA PARA RECOMPOSIÇÃO DE PAVIMENTAÇÃO DE RUA, INCLUINDO A REMOÇÃO DO REATERRO, MATERIAIS, PREPARO E CONCRETAGEM ATE 20CM E TRANSPORTE DO ENTULHO EXCEDENTE ATE 20 KM</v>
          </cell>
          <cell r="D936" t="str">
            <v>08.038.001-0</v>
          </cell>
          <cell r="E936" t="str">
            <v>M2</v>
          </cell>
          <cell r="F936">
            <v>80966</v>
          </cell>
          <cell r="G936">
            <v>28606</v>
          </cell>
          <cell r="H936">
            <v>12.61</v>
          </cell>
          <cell r="I936">
            <v>18.73</v>
          </cell>
        </row>
        <row r="937">
          <cell r="B937" t="str">
            <v>08.02.07</v>
          </cell>
          <cell r="C937" t="str">
            <v>TRANSP. CARGA DE QUALQUER NATUREZA; EXCL. AS DESPESAS DE CARGA E DESCARGA TANTO DE ESPERA DO CAMINHÃO COMO DE SERVENTE DE EQUIP. AUXIL. A VELOC. MEDIA DE 40KM/H EM CAMINHAO BASCULHANTE A OLEO DIESEL C/CAPAC. UTIL DE 8T</v>
          </cell>
          <cell r="D937" t="str">
            <v>04.005.121-0</v>
          </cell>
          <cell r="E937" t="str">
            <v>T.KM</v>
          </cell>
          <cell r="F937">
            <v>194320</v>
          </cell>
          <cell r="G937">
            <v>285271</v>
          </cell>
          <cell r="H937">
            <v>0.26</v>
          </cell>
          <cell r="I937">
            <v>0.49</v>
          </cell>
        </row>
        <row r="938">
          <cell r="B938">
            <v>9</v>
          </cell>
          <cell r="C938" t="str">
            <v>FORNECIMENTO DE MATERIAIS</v>
          </cell>
        </row>
        <row r="939">
          <cell r="B939" t="str">
            <v>09.01</v>
          </cell>
          <cell r="C939" t="str">
            <v>FORN. TUBO PVC (NBR 7362) C/ J.ELÁSTICA DN=150 MM</v>
          </cell>
          <cell r="D939" t="str">
            <v>06.272.003-0</v>
          </cell>
          <cell r="E939" t="str">
            <v>M</v>
          </cell>
          <cell r="F939">
            <v>95319</v>
          </cell>
          <cell r="G939">
            <v>19361</v>
          </cell>
          <cell r="H939">
            <v>14.03</v>
          </cell>
          <cell r="I939">
            <v>23.52</v>
          </cell>
        </row>
        <row r="940">
          <cell r="B940" t="str">
            <v>09.02</v>
          </cell>
          <cell r="C940" t="str">
            <v>FORN. TUBO PVC (NBR 7362) C/ J.ELÁSTICA DN=200 MM</v>
          </cell>
          <cell r="D940" t="str">
            <v>06.272.004-0</v>
          </cell>
          <cell r="E940" t="str">
            <v>M</v>
          </cell>
          <cell r="F940">
            <v>3769</v>
          </cell>
          <cell r="G940">
            <v>2618</v>
          </cell>
          <cell r="H940">
            <v>22.16</v>
          </cell>
          <cell r="I940">
            <v>37.159999999999997</v>
          </cell>
        </row>
        <row r="941">
          <cell r="B941" t="str">
            <v>09.03</v>
          </cell>
          <cell r="C941" t="str">
            <v>FORN. TUBO PVC (NBR 7362) C/ J.ELÁSTICA DN=250 MM</v>
          </cell>
          <cell r="D941" t="str">
            <v>06.272.005-0</v>
          </cell>
          <cell r="E941" t="str">
            <v>M</v>
          </cell>
          <cell r="F941">
            <v>3917</v>
          </cell>
          <cell r="G941">
            <v>332</v>
          </cell>
          <cell r="H941">
            <v>38.159999999999997</v>
          </cell>
          <cell r="I941">
            <v>63.99</v>
          </cell>
        </row>
        <row r="942">
          <cell r="B942" t="str">
            <v>09.04</v>
          </cell>
          <cell r="C942" t="str">
            <v>FORN. TUBO PVC (NBR 7362) C/ J.ELÁSTICA DN=300 MM</v>
          </cell>
          <cell r="D942" t="str">
            <v>06.272.006-0</v>
          </cell>
          <cell r="E942" t="str">
            <v>M</v>
          </cell>
          <cell r="F942">
            <v>2123</v>
          </cell>
          <cell r="G942">
            <v>3745</v>
          </cell>
          <cell r="H942">
            <v>59.43</v>
          </cell>
          <cell r="I942">
            <v>99.66</v>
          </cell>
        </row>
        <row r="943">
          <cell r="B943" t="str">
            <v>09.05</v>
          </cell>
          <cell r="C943" t="str">
            <v>FORNECIMENTO DE TUBO DE CONCRETO ARMADO A-2 (EB-969/80) JUNTA ELÁSTICA PARA ESGOTO SANITÁRIO COM DN=400 MM</v>
          </cell>
          <cell r="D943" t="str">
            <v>06.250.001-0</v>
          </cell>
          <cell r="E943" t="str">
            <v>M</v>
          </cell>
          <cell r="F943">
            <v>3139</v>
          </cell>
          <cell r="G943">
            <v>2173</v>
          </cell>
          <cell r="H943">
            <v>53.37</v>
          </cell>
          <cell r="I943">
            <v>100.81</v>
          </cell>
        </row>
        <row r="944">
          <cell r="B944" t="str">
            <v>09.06</v>
          </cell>
          <cell r="C944" t="str">
            <v>FORNECIMENTO DE TUBO DE CONCRETO ARMADO A-2 (EB-969/80) JUNTA ELÁSTICA PARA ESGOTO SANITÁRIO COM DN=500 MM</v>
          </cell>
          <cell r="D944" t="str">
            <v>06.250.002-0</v>
          </cell>
          <cell r="E944" t="str">
            <v>M</v>
          </cell>
          <cell r="F944">
            <v>567</v>
          </cell>
          <cell r="G944">
            <v>340</v>
          </cell>
          <cell r="H944">
            <v>68.790000000000006</v>
          </cell>
          <cell r="I944">
            <v>129.94</v>
          </cell>
        </row>
        <row r="945">
          <cell r="B945" t="str">
            <v>09.07</v>
          </cell>
          <cell r="C945" t="str">
            <v>FORNECIMENTO DE TUBO DE CONCRETO ARMADO A-2 (EB-969/80) JUNTA ELÁSTICA PARA ESGOTO SANITÁRIO COM DN=600 MM</v>
          </cell>
          <cell r="D945" t="str">
            <v>06.250.003-0</v>
          </cell>
          <cell r="E945" t="str">
            <v>M</v>
          </cell>
          <cell r="F945">
            <v>2586</v>
          </cell>
          <cell r="G945">
            <v>324</v>
          </cell>
          <cell r="H945">
            <v>87.77</v>
          </cell>
          <cell r="I945">
            <v>165.79</v>
          </cell>
        </row>
        <row r="946">
          <cell r="B946" t="str">
            <v>09.08</v>
          </cell>
          <cell r="C946" t="str">
            <v>FORNECIMENTO DE TUBO DE CONCRETO ARMADO A-2 (EB-969/80) JUNTA ELÁSTICA PARA ESGOTO SANITÁRIO COM DN=700 MM</v>
          </cell>
          <cell r="D946" t="str">
            <v>06.250.004-0</v>
          </cell>
          <cell r="E946" t="str">
            <v>M</v>
          </cell>
          <cell r="F946">
            <v>5</v>
          </cell>
          <cell r="G946">
            <v>0</v>
          </cell>
          <cell r="H946">
            <v>139.19</v>
          </cell>
          <cell r="I946">
            <v>262.92</v>
          </cell>
        </row>
        <row r="947">
          <cell r="B947">
            <v>10</v>
          </cell>
          <cell r="C947" t="str">
            <v>EXECUÇÃO DE TRONCOS POR MÉTODO NÃO DESTRUTIVO - SHIELD</v>
          </cell>
        </row>
        <row r="948">
          <cell r="B948" t="str">
            <v>10.01</v>
          </cell>
          <cell r="C948" t="str">
            <v>DIÂMETRO DO COLETOR = 600 MM</v>
          </cell>
        </row>
        <row r="949">
          <cell r="B949" t="str">
            <v>10.01.01</v>
          </cell>
          <cell r="C949" t="str">
            <v>POÇOS DE SERVIÇOS - EMBOQUE</v>
          </cell>
          <cell r="D949" t="str">
            <v>05.100.010-5</v>
          </cell>
          <cell r="E949" t="str">
            <v>UN</v>
          </cell>
          <cell r="G949">
            <v>0</v>
          </cell>
          <cell r="H949">
            <v>53449.73</v>
          </cell>
          <cell r="I949">
            <v>89474.84</v>
          </cell>
        </row>
        <row r="950">
          <cell r="B950" t="str">
            <v>10.01.02</v>
          </cell>
          <cell r="C950" t="str">
            <v xml:space="preserve">TRANSFORMAÇÃO DO POÇO DE EMBOQUE EM PV, INCLUSIVE URBANIZAÇÃO </v>
          </cell>
          <cell r="D950" t="str">
            <v>05.100.011-5</v>
          </cell>
          <cell r="E950" t="str">
            <v>UN</v>
          </cell>
          <cell r="G950">
            <v>10</v>
          </cell>
          <cell r="H950">
            <v>22798.75</v>
          </cell>
          <cell r="I950">
            <v>38165.1</v>
          </cell>
        </row>
        <row r="951">
          <cell r="B951" t="str">
            <v>10.01.03</v>
          </cell>
          <cell r="C951" t="str">
            <v>POÇOS DE SERVIÇOS - DESEMBOQUE</v>
          </cell>
          <cell r="D951" t="str">
            <v>05.100.012-5</v>
          </cell>
          <cell r="E951" t="str">
            <v>UN</v>
          </cell>
          <cell r="G951">
            <v>0</v>
          </cell>
          <cell r="H951">
            <v>45662.99</v>
          </cell>
          <cell r="I951">
            <v>76439.839999999997</v>
          </cell>
        </row>
        <row r="952">
          <cell r="B952" t="str">
            <v>10.01.04</v>
          </cell>
          <cell r="C952" t="str">
            <v>TRANSFORMAÇÃO DO POÇO DE DESEMBOQUE EM PV, INCLUSIVE URBANIZAÇÃO</v>
          </cell>
          <cell r="D952" t="str">
            <v>05.100.013-5</v>
          </cell>
          <cell r="E952" t="str">
            <v>UN</v>
          </cell>
          <cell r="G952">
            <v>12</v>
          </cell>
          <cell r="H952">
            <v>7276.2</v>
          </cell>
          <cell r="I952">
            <v>12180.35</v>
          </cell>
        </row>
        <row r="953">
          <cell r="B953" t="str">
            <v>10.01.05</v>
          </cell>
          <cell r="C953" t="str">
            <v>CRAVAÇÃO DE TUBOS DE CONCRETO ARMADO, DIÃM. 600MM</v>
          </cell>
          <cell r="D953" t="str">
            <v>05.100.014-5</v>
          </cell>
          <cell r="E953" t="str">
            <v>M</v>
          </cell>
          <cell r="G953">
            <v>1932</v>
          </cell>
          <cell r="H953">
            <v>966.21</v>
          </cell>
          <cell r="I953">
            <v>1617.43</v>
          </cell>
        </row>
        <row r="954">
          <cell r="B954" t="str">
            <v>10.01.06</v>
          </cell>
          <cell r="C954" t="str">
            <v>FORNECIMENTO DE TUBOS P/ CRAVAÇÃO, DIÂM. 600MM</v>
          </cell>
          <cell r="D954" t="str">
            <v>06.063.003-5</v>
          </cell>
          <cell r="E954" t="str">
            <v>M</v>
          </cell>
          <cell r="G954">
            <v>1932</v>
          </cell>
          <cell r="H954">
            <v>255.72</v>
          </cell>
          <cell r="I954">
            <v>540.84</v>
          </cell>
        </row>
        <row r="955">
          <cell r="B955" t="str">
            <v>10.01.07</v>
          </cell>
          <cell r="C955" t="str">
            <v>POÇOS DE SERVIÇOS - EMBOQUE - COM JET-GROUTING</v>
          </cell>
          <cell r="D955" t="str">
            <v>05.100.010-6</v>
          </cell>
          <cell r="E955" t="str">
            <v>UN</v>
          </cell>
          <cell r="G955">
            <v>10</v>
          </cell>
          <cell r="H955">
            <v>170162.14</v>
          </cell>
          <cell r="I955">
            <v>284851.42</v>
          </cell>
        </row>
        <row r="956">
          <cell r="B956" t="str">
            <v>10.01.08</v>
          </cell>
          <cell r="C956" t="str">
            <v>POÇOS DE SERVIÇOS - DESEMBOQUE - COM JET-GROUTING</v>
          </cell>
          <cell r="D956" t="str">
            <v>05.100.012-6</v>
          </cell>
          <cell r="E956" t="str">
            <v>UN</v>
          </cell>
          <cell r="G956">
            <v>12</v>
          </cell>
          <cell r="H956">
            <v>106862.09</v>
          </cell>
          <cell r="I956">
            <v>178887.13</v>
          </cell>
        </row>
        <row r="957">
          <cell r="B957" t="str">
            <v>LIGAÇÕES PREDIAIS DE ESGOTOS SANITÁRIOS</v>
          </cell>
        </row>
        <row r="958">
          <cell r="B958">
            <v>1</v>
          </cell>
          <cell r="C958" t="str">
            <v>MOVIMENTO DE TERRA</v>
          </cell>
        </row>
        <row r="959">
          <cell r="B959" t="str">
            <v>01.01</v>
          </cell>
          <cell r="C959" t="str">
            <v>ESCAVAÇÃO E ATERRO</v>
          </cell>
        </row>
        <row r="960">
          <cell r="B960" t="str">
            <v>01.01.01</v>
          </cell>
          <cell r="C960" t="str">
            <v>ESCAVAÇÃO E REATERRO DE VALA EM MATERIAL DE 1A CATEGORIA P/LIGACAO PREDIAL DE ESGOTO SANITÁRIO</v>
          </cell>
          <cell r="D960" t="str">
            <v>03.001.095-0</v>
          </cell>
          <cell r="E960" t="str">
            <v>M</v>
          </cell>
          <cell r="F960">
            <v>39000</v>
          </cell>
          <cell r="G960">
            <v>15000</v>
          </cell>
          <cell r="H960">
            <v>9.27</v>
          </cell>
          <cell r="I960">
            <v>17.27</v>
          </cell>
        </row>
        <row r="961">
          <cell r="B961" t="str">
            <v>01.02</v>
          </cell>
          <cell r="C961" t="str">
            <v>TRANSPORTE DE SOLOS</v>
          </cell>
        </row>
        <row r="962">
          <cell r="B962" t="str">
            <v>01.02.01</v>
          </cell>
          <cell r="C962" t="str">
            <v>CARGA MANUAL E DESC.MEC.MAT.A GRANEL EM CAMINHÃO</v>
          </cell>
          <cell r="D962" t="str">
            <v>04.006.008-0</v>
          </cell>
          <cell r="E962" t="str">
            <v>T</v>
          </cell>
          <cell r="F962">
            <v>3623</v>
          </cell>
          <cell r="G962">
            <v>2880</v>
          </cell>
          <cell r="H962">
            <v>5.59</v>
          </cell>
          <cell r="I962">
            <v>10.51</v>
          </cell>
        </row>
        <row r="963">
          <cell r="B963" t="str">
            <v>01.02.02</v>
          </cell>
          <cell r="C963" t="str">
            <v>TRANSP.DE CARGA DE QUALQUER NATUREZA; EXCL. AS DESPESAS DE CARGA E DESCARGA TANTO DE ESPERA DO  CAMINHÃO COMO DE SERVENTE OU EQUIP.AUXIL.,A VELOC. MEDIA DE 40KM/H,EM CAMINHÃO BASCULHANTE A  ÓLEO DIESEL,C/CAPAC.ÚTIL DE 8T</v>
          </cell>
          <cell r="D963" t="str">
            <v>04.005.121-0</v>
          </cell>
          <cell r="E963" t="str">
            <v>T.KM</v>
          </cell>
          <cell r="F963">
            <v>72460</v>
          </cell>
          <cell r="G963">
            <v>28800</v>
          </cell>
          <cell r="H963">
            <v>0.26</v>
          </cell>
          <cell r="I963">
            <v>0.49</v>
          </cell>
        </row>
        <row r="964">
          <cell r="B964">
            <v>2</v>
          </cell>
          <cell r="C964" t="str">
            <v>ESGOTAMENTO</v>
          </cell>
        </row>
        <row r="965">
          <cell r="B965" t="str">
            <v>02.01</v>
          </cell>
          <cell r="C965" t="str">
            <v>ESGOTAMENTO DE VALA/CAVA P/BOMBEAMENTO DIRETO</v>
          </cell>
          <cell r="D965" t="str">
            <v>05.010.005-0</v>
          </cell>
          <cell r="E965" t="str">
            <v>CV.H</v>
          </cell>
          <cell r="F965">
            <v>3800</v>
          </cell>
          <cell r="G965">
            <v>582</v>
          </cell>
          <cell r="H965">
            <v>1.67</v>
          </cell>
          <cell r="I965">
            <v>2.66</v>
          </cell>
        </row>
        <row r="966">
          <cell r="B966">
            <v>3</v>
          </cell>
          <cell r="C966" t="str">
            <v>PAVIMENTAÇÃO</v>
          </cell>
        </row>
        <row r="967">
          <cell r="B967" t="str">
            <v>03.01</v>
          </cell>
          <cell r="C967" t="str">
            <v>LEVANTAMENTO DE PAVIMENTOS E SEUS COMPLEMENTOS C / AFASTAMENTO DO MAT. REMOV.</v>
          </cell>
        </row>
        <row r="968">
          <cell r="B968" t="str">
            <v>03.01.01</v>
          </cell>
          <cell r="C968" t="str">
            <v>DEMOLIÇÃO MANUAL DE PISOS CIMENTADOS, INCL.BASE</v>
          </cell>
          <cell r="D968" t="str">
            <v>05.001.018-0</v>
          </cell>
          <cell r="E968" t="str">
            <v>M2</v>
          </cell>
          <cell r="F968">
            <v>23400</v>
          </cell>
          <cell r="G968">
            <v>8400</v>
          </cell>
          <cell r="H968">
            <v>12.67</v>
          </cell>
          <cell r="I968">
            <v>23.51</v>
          </cell>
        </row>
        <row r="969">
          <cell r="B969" t="str">
            <v>03.01.02</v>
          </cell>
          <cell r="C969" t="str">
            <v>LEVANTAMENTO DE PARALELEPÍPEDOS</v>
          </cell>
          <cell r="D969" t="str">
            <v>05.001.143-0</v>
          </cell>
          <cell r="E969" t="str">
            <v>M2</v>
          </cell>
          <cell r="F969">
            <v>200</v>
          </cell>
          <cell r="G969">
            <v>600</v>
          </cell>
          <cell r="H969">
            <v>5.29</v>
          </cell>
          <cell r="I969">
            <v>9.81</v>
          </cell>
        </row>
        <row r="970">
          <cell r="B970" t="str">
            <v>03.01.03</v>
          </cell>
          <cell r="C970" t="str">
            <v>DEMOLIÇÃO C/AR COMPRIMIDO DE PAV.DE CONCR.ASFÁLTICO EXCL.BASE C/e=10CM</v>
          </cell>
          <cell r="D970" t="str">
            <v>05.002.006-0</v>
          </cell>
          <cell r="E970" t="str">
            <v>M2</v>
          </cell>
          <cell r="F970">
            <v>250</v>
          </cell>
          <cell r="G970">
            <v>3000</v>
          </cell>
          <cell r="H970">
            <v>3.68</v>
          </cell>
          <cell r="I970">
            <v>6.56</v>
          </cell>
        </row>
        <row r="971">
          <cell r="B971" t="str">
            <v>03.01.04</v>
          </cell>
          <cell r="C971" t="str">
            <v>DEMOLIÇÃO C/AR COMPRIMIDO DE BASES DE  MACADAME BETUMINOSO</v>
          </cell>
          <cell r="D971" t="str">
            <v>05.002.016-0</v>
          </cell>
          <cell r="E971" t="str">
            <v>M3</v>
          </cell>
          <cell r="F971">
            <v>50</v>
          </cell>
          <cell r="G971">
            <v>450</v>
          </cell>
          <cell r="H971">
            <v>36.72</v>
          </cell>
          <cell r="I971">
            <v>65.5</v>
          </cell>
        </row>
        <row r="972">
          <cell r="B972" t="str">
            <v>03.02</v>
          </cell>
          <cell r="C972" t="str">
            <v>EXECUÇÃO DE PAVIMENTOS E SEUS COMPLEMENTOS</v>
          </cell>
        </row>
        <row r="973">
          <cell r="B973" t="str">
            <v>03.02.01</v>
          </cell>
          <cell r="C973" t="str">
            <v>REPOSIÇÃO PISO CIMENT. C/ARG. DE CIM.AREIA 1:3, ESPES. 2CM, BASE DE CONCR. MAGRO FCK=10 Mpa COM ESPES. 8CM, INCL. PREPARO DO SOLO C/RASPAGEM, REMOÇÃO E TRANSP. DO ENTULHO, ATÉ 20 KM ACERTO E COMPAC. DO SUBLEITO</v>
          </cell>
          <cell r="D973" t="str">
            <v>13.301.505-0</v>
          </cell>
          <cell r="E973" t="str">
            <v>M2</v>
          </cell>
          <cell r="F973">
            <v>23400</v>
          </cell>
          <cell r="G973">
            <v>8400</v>
          </cell>
          <cell r="H973">
            <v>38.93</v>
          </cell>
          <cell r="I973">
            <v>64.62</v>
          </cell>
        </row>
        <row r="974">
          <cell r="B974" t="str">
            <v>03.02.02</v>
          </cell>
          <cell r="C974" t="str">
            <v>REPOSIÇÃO DE PAVIMENTOS DE PARALELEPÍPEDOS, EXCL. A PEDRA,SOBRE COLCHÃO DE PÓ DE PEDRA INCL. REJUNT C/BETUME E CASCALHINHO</v>
          </cell>
          <cell r="D974" t="str">
            <v>08.006.004-0</v>
          </cell>
          <cell r="E974" t="str">
            <v>M2</v>
          </cell>
          <cell r="F974">
            <v>200</v>
          </cell>
          <cell r="G974">
            <v>600</v>
          </cell>
          <cell r="H974">
            <v>13.6</v>
          </cell>
          <cell r="I974">
            <v>28.46</v>
          </cell>
        </row>
        <row r="975">
          <cell r="B975" t="str">
            <v>03.02.03</v>
          </cell>
          <cell r="C975" t="str">
            <v>BASE DE CONCRETO FCK 10MPA PARA RECOMPOSIÇÃO DE PAVIMENTAÇÃO DE RUA, INCLUINDO A REMOÇÃO DO REATERRO, MATERIAIS, PREPARO E CONCRETAGEM ATE 20CM E TRANSPORTE DO ENTULHO EXCEDENTE ATE 20 KM</v>
          </cell>
          <cell r="D975" t="str">
            <v>08.038.001-0</v>
          </cell>
          <cell r="E975" t="str">
            <v>M2</v>
          </cell>
          <cell r="F975">
            <v>250</v>
          </cell>
          <cell r="G975">
            <v>3000</v>
          </cell>
          <cell r="H975">
            <v>12.61</v>
          </cell>
          <cell r="I975">
            <v>18.73</v>
          </cell>
        </row>
        <row r="976">
          <cell r="B976" t="str">
            <v>03.02.04</v>
          </cell>
          <cell r="C976" t="str">
            <v>PINTURA DE LIG.,DE ACORDO C/INSTR. P/EXECUCAO DO DER/RJ</v>
          </cell>
          <cell r="D976" t="str">
            <v>08.026.002-0</v>
          </cell>
          <cell r="E976" t="str">
            <v>M2</v>
          </cell>
          <cell r="F976">
            <v>250</v>
          </cell>
          <cell r="G976">
            <v>3000</v>
          </cell>
          <cell r="H976">
            <v>0.93</v>
          </cell>
          <cell r="I976">
            <v>2.35</v>
          </cell>
        </row>
        <row r="977">
          <cell r="B977" t="str">
            <v>03.02.05</v>
          </cell>
          <cell r="C977" t="str">
            <v>REPOSIÇÃO DE PAVIMENT. EM CONCR. ASFALT. USINADO  A QUENTE, S/IMPRIM. EXCL. O TRANSP. DA USINA P/PISTA</v>
          </cell>
          <cell r="D977" t="str">
            <v>08.015.018-0</v>
          </cell>
          <cell r="E977" t="str">
            <v>T</v>
          </cell>
          <cell r="F977">
            <v>30</v>
          </cell>
          <cell r="G977">
            <v>360</v>
          </cell>
          <cell r="H977">
            <v>119.75</v>
          </cell>
          <cell r="I977">
            <v>277.45999999999998</v>
          </cell>
        </row>
        <row r="978">
          <cell r="B978" t="str">
            <v>03.02.06</v>
          </cell>
          <cell r="C978" t="str">
            <v>TRANSP.DE CARGA DE QUALQUER NATUREZA; EXCL. AS DESPESAS DE CARGA E DESCARGA TANTO DE ESPERA DO  CAMINHÃO COMO DE SERVENTE OU EQUIP.AUXIL., À VELOC. MEDIA DE 40KM/H, EM CAMINHÃO BASCULHANTE A  ÓLEO DIESEL, C/CAPAC.ÚTIL DE 8T</v>
          </cell>
          <cell r="D978" t="str">
            <v>04.005.121-0</v>
          </cell>
          <cell r="E978" t="str">
            <v>T. KM</v>
          </cell>
          <cell r="F978">
            <v>600</v>
          </cell>
          <cell r="G978">
            <v>13320</v>
          </cell>
          <cell r="H978">
            <v>0.26</v>
          </cell>
          <cell r="I978">
            <v>0.49</v>
          </cell>
        </row>
        <row r="979">
          <cell r="B979">
            <v>4</v>
          </cell>
          <cell r="C979" t="str">
            <v>LIGAÇÕES PREDIAIS</v>
          </cell>
        </row>
        <row r="980">
          <cell r="B980" t="str">
            <v>04.01</v>
          </cell>
          <cell r="C980" t="str">
            <v>SERVIÇOS DE INST. DE RAMAIS DE ESGOTO, EXCL. FORN. DE TUBOS, INCL. FORN. DE PEÇAS E MAT. AUXILIARES</v>
          </cell>
        </row>
        <row r="981">
          <cell r="B981" t="str">
            <v>04.01.01</v>
          </cell>
          <cell r="C981" t="str">
            <v>ASSENTAMENTO DE TUBOS DE PVC C/J.ELÁSTICA PARA COLETOR DE ESGOTOS, EXCL. FORN. DE TUBOS E ANEIS DE BORRACHA, INCL. ACERTO DE FUNDO DE VALA, ATERRO E SOCA ATÉ A ALTURA DA GERATRIZ SUPERIOR DOS TUBOS, COM DN=100 MM</v>
          </cell>
          <cell r="D981" t="str">
            <v>06.001.242-0</v>
          </cell>
          <cell r="E981" t="str">
            <v>M</v>
          </cell>
          <cell r="F981">
            <v>35100</v>
          </cell>
          <cell r="G981">
            <v>13800</v>
          </cell>
          <cell r="H981">
            <v>1.3</v>
          </cell>
          <cell r="I981">
            <v>2.41</v>
          </cell>
        </row>
        <row r="982">
          <cell r="B982" t="str">
            <v>04.01.02</v>
          </cell>
          <cell r="C982" t="str">
            <v>ASSENTAMENTO DE TUBOS DE PVC C/J.ELÁSTICA PARA COLETOR DE ESGOTOS, EXCL. FORN. DE TUBOS E ANEIS DE BORRACHA, INCL. ACERTO DE FUNDO DE VALA, ATERRO E SOCA ATÉ A ALTURA DA GERATRIZ SUPERIOR DOS TUBOS, COM DN=150 MM</v>
          </cell>
          <cell r="D982" t="str">
            <v>06.001.243-0</v>
          </cell>
          <cell r="E982" t="str">
            <v>M</v>
          </cell>
          <cell r="F982">
            <v>3900</v>
          </cell>
          <cell r="G982">
            <v>1200</v>
          </cell>
          <cell r="H982">
            <v>1.96</v>
          </cell>
          <cell r="I982">
            <v>3.64</v>
          </cell>
        </row>
        <row r="983">
          <cell r="B983" t="str">
            <v>04.01.04</v>
          </cell>
          <cell r="C983" t="str">
            <v>CONJ.DE PECAS DE LIGAÇÃO EM PVC.DN=100 MM E SERVIÇOS DE LIGAÇÃO NA CAIXA E NO COLETOR DE ESGOTO</v>
          </cell>
          <cell r="D983" t="str">
            <v>15.065.001-5</v>
          </cell>
          <cell r="E983" t="str">
            <v>UN</v>
          </cell>
          <cell r="F983">
            <v>5900</v>
          </cell>
          <cell r="G983">
            <v>2300</v>
          </cell>
          <cell r="H983">
            <v>14.86</v>
          </cell>
          <cell r="I983">
            <v>28.6</v>
          </cell>
        </row>
        <row r="984">
          <cell r="B984" t="str">
            <v>04.01.05</v>
          </cell>
          <cell r="C984" t="str">
            <v>CONJ.DE PECAS DE LIGAÇÃO EM PVC.DN=150 MM E SERVIÇOS DE LIGAÇÃO NA CAIXA E NO COLETOR DE ESGOTO</v>
          </cell>
          <cell r="D984" t="str">
            <v>15.065.001-6</v>
          </cell>
          <cell r="E984" t="str">
            <v>UN</v>
          </cell>
          <cell r="F984">
            <v>600</v>
          </cell>
          <cell r="G984">
            <v>200</v>
          </cell>
          <cell r="H984">
            <v>71.599999999999994</v>
          </cell>
          <cell r="I984">
            <v>137.83000000000001</v>
          </cell>
        </row>
        <row r="985">
          <cell r="B985" t="str">
            <v>04.01.06</v>
          </cell>
          <cell r="C985" t="str">
            <v>CAIXA DE INSPEÇÃO DE CONCR. PRÉ-MOLDADO ,  PADRÃO CEDAE, ALT. TOTAL 925 MM, EXCL. TAMPÃO DE F.FUNDIDO</v>
          </cell>
          <cell r="D985" t="str">
            <v>15.002.200-0</v>
          </cell>
          <cell r="E985" t="str">
            <v>UN</v>
          </cell>
          <cell r="F985">
            <v>500</v>
          </cell>
          <cell r="G985">
            <v>500</v>
          </cell>
          <cell r="H985">
            <v>105.57</v>
          </cell>
          <cell r="I985">
            <v>178.2</v>
          </cell>
        </row>
        <row r="986">
          <cell r="B986" t="str">
            <v>04.01.07</v>
          </cell>
          <cell r="C986" t="str">
            <v>CX DE INSPEÇÃO DE CONCR. PRÉ-MOLDADO, PADRÃO CEDAE, ALT. TOTAL DE 625 MM, S/TAMPAO DE F. FUNDIDO</v>
          </cell>
          <cell r="D986" t="str">
            <v>15.002.205-0</v>
          </cell>
          <cell r="E986" t="str">
            <v>UN</v>
          </cell>
          <cell r="F986">
            <v>1000</v>
          </cell>
          <cell r="G986">
            <v>1000</v>
          </cell>
          <cell r="H986">
            <v>79.45</v>
          </cell>
          <cell r="I986">
            <v>134.11000000000001</v>
          </cell>
        </row>
        <row r="987">
          <cell r="B987" t="str">
            <v>04.01.08</v>
          </cell>
          <cell r="C987" t="str">
            <v>CAIXA DE INSPEÇÃO DE CONCR. PRÉ-MOLDADO ,  PADRÃO CEDAE, ALT. TOTAL 475 MM, EXCL. TAMPÃO DE F. FUNDIDO</v>
          </cell>
          <cell r="D987" t="str">
            <v>15.002.210-0</v>
          </cell>
          <cell r="E987" t="str">
            <v>UN</v>
          </cell>
          <cell r="F987">
            <v>5000</v>
          </cell>
          <cell r="G987">
            <v>1000</v>
          </cell>
          <cell r="H987">
            <v>31.47</v>
          </cell>
          <cell r="I987">
            <v>53.12</v>
          </cell>
        </row>
        <row r="988">
          <cell r="B988" t="str">
            <v>04.01.09</v>
          </cell>
          <cell r="C988" t="str">
            <v>TAMPÃO COMPLETO DE FERRO FUNDIDO, PARA CAIXA  DE INSPEÇÃO OU SEMELHANTE,COM 25KG., ASSENTADO  COM ARGAMASSA DE CIMENTO E AREIA NO TRAÇO 1:4 EM VOLUME. FORNECIMENTO E COLOCAÇÃO.</v>
          </cell>
          <cell r="D988" t="str">
            <v>06.016.009-0</v>
          </cell>
          <cell r="E988" t="str">
            <v>UN</v>
          </cell>
          <cell r="F988">
            <v>6500</v>
          </cell>
          <cell r="G988">
            <v>2500</v>
          </cell>
          <cell r="H988">
            <v>39.89</v>
          </cell>
          <cell r="I988">
            <v>123.53</v>
          </cell>
        </row>
        <row r="989">
          <cell r="B989">
            <v>5</v>
          </cell>
          <cell r="C989" t="str">
            <v>FORNECIMENTO DE MATERIAIS</v>
          </cell>
        </row>
        <row r="990">
          <cell r="B990" t="str">
            <v>05.01</v>
          </cell>
          <cell r="C990" t="str">
            <v>FORNECIMENTO DE TUBOS DE PVC COM JUNTA ELÁSTICA</v>
          </cell>
        </row>
        <row r="991">
          <cell r="B991" t="str">
            <v>05.01.01</v>
          </cell>
          <cell r="C991" t="str">
            <v>FORN.TUBO PVC (NBR 7362) C/J.ELÁSTICA DN=100 MM</v>
          </cell>
          <cell r="D991" t="str">
            <v>06.272.002-0</v>
          </cell>
          <cell r="E991" t="str">
            <v>M</v>
          </cell>
          <cell r="F991">
            <v>35100</v>
          </cell>
          <cell r="G991">
            <v>13800</v>
          </cell>
          <cell r="H991">
            <v>6.62</v>
          </cell>
          <cell r="I991">
            <v>11.1</v>
          </cell>
        </row>
        <row r="992">
          <cell r="B992" t="str">
            <v>05.01.02</v>
          </cell>
          <cell r="C992" t="str">
            <v>FORN.TUBO PVC (NBR 7362) C/J.ELÁSTICA DN=150 MM</v>
          </cell>
          <cell r="D992" t="str">
            <v>06.272.003-0</v>
          </cell>
          <cell r="E992" t="str">
            <v>M</v>
          </cell>
          <cell r="F992">
            <v>3900</v>
          </cell>
          <cell r="G992">
            <v>1200</v>
          </cell>
          <cell r="H992">
            <v>14.03</v>
          </cell>
          <cell r="I992">
            <v>23.52</v>
          </cell>
        </row>
        <row r="993">
          <cell r="B993">
            <v>6</v>
          </cell>
          <cell r="C993" t="str">
            <v>ESCORAMENTO</v>
          </cell>
        </row>
        <row r="994">
          <cell r="B994" t="str">
            <v>06.01</v>
          </cell>
          <cell r="C994" t="str">
            <v>ESCORAMENTO SIMPLES FECHADO DE VALA DE POUCA PROFUNDIDADE, INCL. FORN. MAT.</v>
          </cell>
          <cell r="D994" t="str">
            <v>05.011.001-0</v>
          </cell>
          <cell r="E994" t="str">
            <v>M2</v>
          </cell>
          <cell r="F994">
            <v>6000</v>
          </cell>
          <cell r="G994">
            <v>6000</v>
          </cell>
          <cell r="H994">
            <v>11.08</v>
          </cell>
          <cell r="I994">
            <v>16.04</v>
          </cell>
        </row>
        <row r="995">
          <cell r="B995" t="str">
            <v>TRONCO DISTRIBUIDOR DE ÁGUA DA ESTRADA DOS BANDEIRANTES</v>
          </cell>
        </row>
        <row r="996">
          <cell r="B996">
            <v>1</v>
          </cell>
          <cell r="C996" t="str">
            <v>SERVIÇOS TÉCNICOS</v>
          </cell>
        </row>
        <row r="997">
          <cell r="B997" t="str">
            <v>01.01</v>
          </cell>
          <cell r="C997" t="str">
            <v>PROJETOS COMPLEMENTARES</v>
          </cell>
        </row>
        <row r="998">
          <cell r="B998" t="str">
            <v>01.01.01</v>
          </cell>
          <cell r="C998" t="str">
            <v xml:space="preserve">PROJETO EXECUTIVO </v>
          </cell>
          <cell r="D998" t="str">
            <v>01.050.001-8</v>
          </cell>
          <cell r="E998" t="str">
            <v>GL</v>
          </cell>
          <cell r="F998">
            <v>1</v>
          </cell>
          <cell r="G998">
            <v>0</v>
          </cell>
          <cell r="H998">
            <v>200425.23</v>
          </cell>
          <cell r="I998">
            <v>335511.83</v>
          </cell>
        </row>
        <row r="999">
          <cell r="B999" t="str">
            <v>01.02</v>
          </cell>
          <cell r="C999" t="str">
            <v>CADASTRO DE OBRAS LINEARES</v>
          </cell>
        </row>
        <row r="1000">
          <cell r="B1000" t="str">
            <v>01.02.01</v>
          </cell>
          <cell r="C1000" t="str">
            <v>CADASTRO COMPLETO DAS OBRAS EXECUTADAS, ELABORADO CONFORME ESPECIFICACOES DA DIVISAO DE CADASTRO TECNICO DA CEDAE</v>
          </cell>
          <cell r="D1000" t="str">
            <v>01.019.000-1</v>
          </cell>
          <cell r="E1000" t="str">
            <v>GL</v>
          </cell>
          <cell r="F1000">
            <v>1</v>
          </cell>
          <cell r="G1000">
            <v>0</v>
          </cell>
          <cell r="H1000">
            <v>3452.17</v>
          </cell>
          <cell r="I1000">
            <v>6103.43</v>
          </cell>
        </row>
        <row r="1001">
          <cell r="B1001" t="str">
            <v>01.03</v>
          </cell>
          <cell r="C1001" t="str">
            <v>SONDAGENS GEOTECNICAS</v>
          </cell>
        </row>
        <row r="1002">
          <cell r="B1002" t="str">
            <v>01.03.01</v>
          </cell>
          <cell r="C1002" t="str">
            <v>MOBILIZACAO E DESMOBILIZACAO DE EQUIPAMENTO E EQUIPE DE SONDAGEM A PERCUSSAO COM TRANSPORTE ATE 50KM</v>
          </cell>
          <cell r="D1002" t="str">
            <v>01.008.050-0</v>
          </cell>
          <cell r="E1002" t="str">
            <v>UN</v>
          </cell>
          <cell r="F1002">
            <v>1</v>
          </cell>
          <cell r="G1002">
            <v>0</v>
          </cell>
          <cell r="H1002">
            <v>1244.71</v>
          </cell>
          <cell r="I1002">
            <v>2279.06</v>
          </cell>
        </row>
        <row r="1003">
          <cell r="B1003" t="str">
            <v>01.03.02</v>
          </cell>
          <cell r="C1003" t="str">
            <v>SONDAGEM A PERCUSSAO EM TERRENO COMUM,INCL.ENSAIO DE PENETRACAO,DIAMETRO DE 3" INCL.DESL.E INSTALACOES NO CANTEIRO.</v>
          </cell>
          <cell r="D1003" t="str">
            <v>01.003.001-0</v>
          </cell>
          <cell r="E1003" t="str">
            <v>M</v>
          </cell>
          <cell r="F1003">
            <v>60</v>
          </cell>
          <cell r="G1003">
            <v>0</v>
          </cell>
          <cell r="H1003">
            <v>22.86</v>
          </cell>
          <cell r="I1003">
            <v>38.79</v>
          </cell>
        </row>
        <row r="1004">
          <cell r="B1004">
            <v>2</v>
          </cell>
          <cell r="C1004" t="str">
            <v>SERVIÇOS PRELIMINARES</v>
          </cell>
        </row>
        <row r="1005">
          <cell r="B1005" t="str">
            <v>02.01</v>
          </cell>
          <cell r="C1005" t="str">
            <v>SINALIZACAO E SEGURANCA DE VEICULOS E PEDESTRES CONF.RESOLUCAO SMO 379 DE 29/08/84</v>
          </cell>
        </row>
        <row r="1006">
          <cell r="B1006" t="str">
            <v>02.01.01</v>
          </cell>
          <cell r="C1006" t="str">
            <v>BARRAGEM DE BLOQUEIO P/DESVIO DE TRANSITO - MOBILIZACAO C/REAPROVEITAMENTO DE 40 VEZES</v>
          </cell>
          <cell r="D1006" t="str">
            <v>02.020.005-0</v>
          </cell>
          <cell r="E1006" t="str">
            <v>M</v>
          </cell>
          <cell r="F1006">
            <v>450</v>
          </cell>
          <cell r="G1006">
            <v>0</v>
          </cell>
          <cell r="H1006">
            <v>0.76</v>
          </cell>
          <cell r="I1006">
            <v>1.38</v>
          </cell>
        </row>
        <row r="1007">
          <cell r="B1007" t="str">
            <v>02.01.02</v>
          </cell>
          <cell r="C1007" t="str">
            <v>BARRAGEM DE BLOQUEIO P/DESVIO DE TRANSITO - COLOCACAO E RETIRADA</v>
          </cell>
          <cell r="D1007" t="str">
            <v>02.020.006-0</v>
          </cell>
          <cell r="E1007" t="str">
            <v xml:space="preserve">M </v>
          </cell>
          <cell r="F1007">
            <v>14000</v>
          </cell>
          <cell r="G1007">
            <v>0</v>
          </cell>
          <cell r="H1007">
            <v>1.24</v>
          </cell>
          <cell r="I1007">
            <v>2.25</v>
          </cell>
        </row>
        <row r="1008">
          <cell r="B1008" t="str">
            <v>02.01.03</v>
          </cell>
          <cell r="C1008" t="str">
            <v>SEMAFORO P/SINALIZACAO NOTURNA DE VALAS - MOBILIZACAO</v>
          </cell>
          <cell r="D1008" t="str">
            <v>02.020.009-0</v>
          </cell>
          <cell r="E1008" t="str">
            <v>UN</v>
          </cell>
          <cell r="F1008">
            <v>90</v>
          </cell>
          <cell r="G1008">
            <v>0</v>
          </cell>
          <cell r="H1008">
            <v>12.43</v>
          </cell>
          <cell r="I1008">
            <v>22.57</v>
          </cell>
        </row>
        <row r="1009">
          <cell r="B1009" t="str">
            <v>02.01.04</v>
          </cell>
          <cell r="C1009" t="str">
            <v>SEMAFORO P/SINALIZACAO NOTURNA DE VALAS - COLOCACAO E RETIRADA</v>
          </cell>
          <cell r="D1009" t="str">
            <v>02.020.010-0</v>
          </cell>
          <cell r="E1009" t="str">
            <v>UN</v>
          </cell>
          <cell r="F1009">
            <v>2800</v>
          </cell>
          <cell r="G1009">
            <v>0</v>
          </cell>
          <cell r="H1009">
            <v>1.51</v>
          </cell>
          <cell r="I1009">
            <v>2.74</v>
          </cell>
        </row>
        <row r="1010">
          <cell r="B1010" t="str">
            <v>02.01.05</v>
          </cell>
          <cell r="C1010" t="str">
            <v>PLACA DE SINALIZACAO PREVENTIVA - MOBILIZACAO</v>
          </cell>
          <cell r="D1010" t="str">
            <v>02.020.011-0</v>
          </cell>
          <cell r="E1010" t="str">
            <v>UN</v>
          </cell>
          <cell r="F1010">
            <v>8</v>
          </cell>
          <cell r="G1010">
            <v>0</v>
          </cell>
          <cell r="H1010">
            <v>21.95</v>
          </cell>
          <cell r="I1010">
            <v>39.86</v>
          </cell>
        </row>
        <row r="1011">
          <cell r="B1011" t="str">
            <v>02.01.06</v>
          </cell>
          <cell r="C1011" t="str">
            <v>PLACAS DE SINALIZACAO PREVENTIVA - COLOCACAO E RETIRADA</v>
          </cell>
          <cell r="D1011" t="str">
            <v>02.020.012-0</v>
          </cell>
          <cell r="E1011" t="str">
            <v>UN</v>
          </cell>
          <cell r="F1011">
            <v>240</v>
          </cell>
          <cell r="G1011">
            <v>0</v>
          </cell>
          <cell r="H1011">
            <v>2.89</v>
          </cell>
          <cell r="I1011">
            <v>5.24</v>
          </cell>
        </row>
        <row r="1012">
          <cell r="B1012" t="str">
            <v>02.01.07</v>
          </cell>
          <cell r="C1012" t="str">
            <v>PLACAS DE IDENTIFICACAO DE OBRA EM VIA URBANA - MOBILIZACAO</v>
          </cell>
          <cell r="D1012" t="str">
            <v>02.020.007-0</v>
          </cell>
          <cell r="E1012" t="str">
            <v>UN</v>
          </cell>
          <cell r="F1012">
            <v>4</v>
          </cell>
          <cell r="G1012">
            <v>0</v>
          </cell>
          <cell r="H1012">
            <v>71.67</v>
          </cell>
          <cell r="I1012">
            <v>130.15</v>
          </cell>
        </row>
        <row r="1013">
          <cell r="B1013" t="str">
            <v>02.01.08</v>
          </cell>
          <cell r="C1013" t="str">
            <v>PLACAS DE IDENTIFICACAO DE OBRA EM VIA URBANA - COLOCACAO E RETIRADA</v>
          </cell>
          <cell r="D1013" t="str">
            <v>02.020.008-0</v>
          </cell>
          <cell r="E1013" t="str">
            <v>UN</v>
          </cell>
          <cell r="F1013">
            <v>120</v>
          </cell>
          <cell r="G1013">
            <v>0</v>
          </cell>
          <cell r="H1013">
            <v>4.87</v>
          </cell>
          <cell r="I1013">
            <v>8.84</v>
          </cell>
        </row>
        <row r="1014">
          <cell r="B1014" t="str">
            <v>02.01.09</v>
          </cell>
          <cell r="C1014" t="str">
            <v>CHAPA DE ACO P/TRAVESSIA PROVISORIA SOBRE VALAS - MOBILIZACAO, USO, COLOCACAO E RETIRADA UMA VEZ</v>
          </cell>
          <cell r="D1014" t="str">
            <v>05.013.002-0</v>
          </cell>
          <cell r="E1014" t="str">
            <v>M2</v>
          </cell>
          <cell r="F1014">
            <v>50</v>
          </cell>
          <cell r="G1014">
            <v>0</v>
          </cell>
          <cell r="H1014">
            <v>18.11</v>
          </cell>
          <cell r="I1014">
            <v>35.619999999999997</v>
          </cell>
        </row>
        <row r="1015">
          <cell r="B1015" t="str">
            <v>02.01.10</v>
          </cell>
          <cell r="C1015" t="str">
            <v>CHAPA DE ACO P/TRAVESSIA PROVISORIA SOBRE VALAS - COLOCACAO E RETIRADA ADICIONAIS</v>
          </cell>
          <cell r="D1015" t="str">
            <v>05.013.003-0</v>
          </cell>
          <cell r="E1015" t="str">
            <v>M2</v>
          </cell>
          <cell r="F1015">
            <v>400</v>
          </cell>
          <cell r="G1015">
            <v>0</v>
          </cell>
          <cell r="H1015">
            <v>1.33</v>
          </cell>
          <cell r="I1015">
            <v>2.61</v>
          </cell>
        </row>
        <row r="1016">
          <cell r="B1016" t="str">
            <v>02.01.11</v>
          </cell>
          <cell r="C1016" t="str">
            <v>CERCA PROTETORA DE VALA C/MONTANTES FINCADOS CADA 2M E 2 TABUAS HORIZ. DE 1"X12"- MOBILIZACAO</v>
          </cell>
          <cell r="D1016" t="str">
            <v>02.011.002-0</v>
          </cell>
          <cell r="E1016" t="str">
            <v>M</v>
          </cell>
          <cell r="F1016">
            <v>100</v>
          </cell>
          <cell r="G1016">
            <v>0</v>
          </cell>
          <cell r="H1016">
            <v>4.43</v>
          </cell>
          <cell r="I1016">
            <v>7.23</v>
          </cell>
        </row>
        <row r="1017">
          <cell r="B1017" t="str">
            <v>02.01.12</v>
          </cell>
          <cell r="C1017" t="str">
            <v>CERCA PROTETORA DE VALA C/MONTANTES FINCADOS CADA 2M E 2 TABUAS HORIZ.DE 1"X12"- COLOC.E RETIR.</v>
          </cell>
          <cell r="D1017" t="str">
            <v>02.011.003-0</v>
          </cell>
          <cell r="E1017" t="str">
            <v>M</v>
          </cell>
          <cell r="F1017">
            <v>700</v>
          </cell>
          <cell r="G1017">
            <v>0</v>
          </cell>
          <cell r="H1017">
            <v>3.75</v>
          </cell>
          <cell r="I1017">
            <v>6.12</v>
          </cell>
        </row>
        <row r="1018">
          <cell r="B1018" t="str">
            <v>02.02</v>
          </cell>
          <cell r="C1018" t="str">
            <v>ESCORAMENTOS PROVISORIOS,EXCETO DE VALAS OU CAVAS</v>
          </cell>
        </row>
        <row r="1019">
          <cell r="B1019" t="str">
            <v>02.02.01</v>
          </cell>
          <cell r="C1019" t="str">
            <v xml:space="preserve">ESCORAMENTOS PROVISORIOS,EM MADEIRA,EXCETO OS DE PAREDES DE VALAS OU CAVAS, MEDIDOS PELO VOLUME DE MADEIRA EMPREGADA </v>
          </cell>
          <cell r="D1019" t="str">
            <v>05.032.001-1</v>
          </cell>
          <cell r="E1019" t="str">
            <v>M3</v>
          </cell>
          <cell r="F1019">
            <v>2</v>
          </cell>
          <cell r="G1019">
            <v>0</v>
          </cell>
          <cell r="H1019">
            <v>671.36</v>
          </cell>
          <cell r="I1019">
            <v>949.3</v>
          </cell>
        </row>
        <row r="1020">
          <cell r="B1020" t="str">
            <v>02.02.02</v>
          </cell>
          <cell r="C1020" t="str">
            <v>ESCORAMENTOS PROVISORIOS,EM ACO</v>
          </cell>
          <cell r="D1020" t="str">
            <v>10.016.000-9</v>
          </cell>
          <cell r="E1020" t="str">
            <v>KG</v>
          </cell>
          <cell r="F1020">
            <v>2500</v>
          </cell>
          <cell r="G1020">
            <v>0</v>
          </cell>
          <cell r="H1020">
            <v>4.5999999999999996</v>
          </cell>
          <cell r="I1020">
            <v>8.89</v>
          </cell>
        </row>
        <row r="1021">
          <cell r="B1021">
            <v>3</v>
          </cell>
          <cell r="C1021" t="str">
            <v>MOVIMENTO DE TERRA</v>
          </cell>
        </row>
        <row r="1022">
          <cell r="B1022" t="str">
            <v>03.01</v>
          </cell>
          <cell r="C1022" t="str">
            <v>ESCAVACAO E ATERRO</v>
          </cell>
        </row>
        <row r="1023">
          <cell r="B1023" t="str">
            <v>03.01.01</v>
          </cell>
          <cell r="C1023" t="str">
            <v>ESCAV. MEC. VALA/CAVA  NAO  ESTRONCADA,1A CATEG. C/ESCAVADEIRA HIDRAULICA ATE 1,5 M PROF.EXCLUSIVE ESGOTAMENTO</v>
          </cell>
          <cell r="D1023" t="str">
            <v>03.020.050-0</v>
          </cell>
          <cell r="E1023" t="str">
            <v>M3</v>
          </cell>
          <cell r="F1023">
            <v>16740</v>
          </cell>
          <cell r="G1023">
            <v>0</v>
          </cell>
          <cell r="H1023">
            <v>1.77</v>
          </cell>
          <cell r="I1023">
            <v>3.26</v>
          </cell>
        </row>
        <row r="1024">
          <cell r="B1024" t="str">
            <v>03.01.02</v>
          </cell>
          <cell r="C1024" t="str">
            <v>ESCAV. MEC. VALA/CAVA  NAO  ESCORADA, 1A CATEG. C/ESCAVADEIRA HIDRAULICA,ENTRE 1,5 E 3,0 M PROF. EXCLUSIVE ESGOTAMENTO</v>
          </cell>
          <cell r="D1024" t="str">
            <v>03.020.052-0</v>
          </cell>
          <cell r="E1024" t="str">
            <v>M3</v>
          </cell>
          <cell r="F1024">
            <v>1860</v>
          </cell>
          <cell r="G1024">
            <v>0</v>
          </cell>
          <cell r="H1024">
            <v>2.23</v>
          </cell>
          <cell r="I1024">
            <v>4.1100000000000003</v>
          </cell>
        </row>
        <row r="1025">
          <cell r="B1025" t="str">
            <v>03.01.03</v>
          </cell>
          <cell r="C1025" t="str">
            <v>ESCAV.MANUAL VALA/CAVA,1A CATEG.ATE 1,5 M PROF.</v>
          </cell>
          <cell r="D1025" t="str">
            <v>03.001.001-0</v>
          </cell>
          <cell r="E1025" t="str">
            <v>M3</v>
          </cell>
          <cell r="F1025">
            <v>1860</v>
          </cell>
          <cell r="G1025">
            <v>0</v>
          </cell>
          <cell r="H1025">
            <v>9.9499999999999993</v>
          </cell>
          <cell r="I1025">
            <v>18.54</v>
          </cell>
        </row>
        <row r="1026">
          <cell r="B1026" t="str">
            <v>03.01.04</v>
          </cell>
          <cell r="C1026" t="str">
            <v>ESCAV.MANUAL VALA/CAVA,1A CATEG.1,5 A 3,0 M PROF</v>
          </cell>
          <cell r="D1026" t="str">
            <v>03.001.002-0</v>
          </cell>
          <cell r="E1026" t="str">
            <v>M3</v>
          </cell>
          <cell r="F1026">
            <v>170</v>
          </cell>
          <cell r="G1026">
            <v>0</v>
          </cell>
          <cell r="H1026">
            <v>16.690000000000001</v>
          </cell>
          <cell r="I1026">
            <v>31.11</v>
          </cell>
        </row>
        <row r="1027">
          <cell r="B1027" t="str">
            <v>03.01.05</v>
          </cell>
          <cell r="C1027" t="str">
            <v>REATERRO COMPACTADO VALA/CAVA C/MAT.ESCAV. SELECIONADO EM CAMADAS DE 30cm</v>
          </cell>
          <cell r="D1027" t="str">
            <v>03.013.001-0</v>
          </cell>
          <cell r="E1027" t="str">
            <v>M3</v>
          </cell>
          <cell r="F1027">
            <v>400</v>
          </cell>
          <cell r="G1027">
            <v>0</v>
          </cell>
          <cell r="H1027">
            <v>5.97</v>
          </cell>
          <cell r="I1027">
            <v>11.13</v>
          </cell>
        </row>
        <row r="1028">
          <cell r="B1028" t="str">
            <v>03.01.06</v>
          </cell>
          <cell r="C1028" t="str">
            <v>REATERRO DE VALA COM PO DE PEDRA, INCLUSIVE FORNECIMENTO DOS MATERIAIS</v>
          </cell>
          <cell r="D1028" t="str">
            <v>03.015.010-0</v>
          </cell>
          <cell r="E1028" t="str">
            <v>M3</v>
          </cell>
          <cell r="F1028">
            <v>17000</v>
          </cell>
          <cell r="G1028">
            <v>0</v>
          </cell>
          <cell r="H1028">
            <v>15.47</v>
          </cell>
          <cell r="I1028">
            <v>25.61</v>
          </cell>
        </row>
        <row r="1029">
          <cell r="B1029" t="str">
            <v>03.02</v>
          </cell>
          <cell r="C1029" t="str">
            <v>TRANSPORTE DE SOLOS</v>
          </cell>
        </row>
        <row r="1030">
          <cell r="B1030" t="str">
            <v>03.02.01</v>
          </cell>
          <cell r="C1030" t="str">
            <v>CARGA MANUAL E DESC.MEC.MAT.A GRANEL EM CAMINHAO</v>
          </cell>
          <cell r="D1030" t="str">
            <v>04.006.008-0</v>
          </cell>
          <cell r="E1030" t="str">
            <v>T</v>
          </cell>
          <cell r="F1030">
            <v>200</v>
          </cell>
          <cell r="G1030">
            <v>0</v>
          </cell>
          <cell r="H1030">
            <v>5.59</v>
          </cell>
          <cell r="I1030">
            <v>10.51</v>
          </cell>
        </row>
        <row r="1031">
          <cell r="B1031" t="str">
            <v>03.02.02</v>
          </cell>
          <cell r="C1031" t="str">
            <v xml:space="preserve">CARGA E DESC.MEC.MAT.A GRANEL EM CAMINHAO, EXCL. EQUIP. CARREGADOR </v>
          </cell>
          <cell r="D1031" t="str">
            <v>04.010.045-0</v>
          </cell>
          <cell r="E1031" t="str">
            <v>T</v>
          </cell>
          <cell r="F1031">
            <v>3000</v>
          </cell>
          <cell r="G1031">
            <v>0</v>
          </cell>
          <cell r="H1031">
            <v>2.6</v>
          </cell>
          <cell r="I1031">
            <v>5.23</v>
          </cell>
        </row>
        <row r="1032">
          <cell r="B1032" t="str">
            <v>03.02.03</v>
          </cell>
          <cell r="C1032" t="str">
            <v>CARGA E DESCARGA MECANICA MATERIAL A GRANEL EM CAMINHAO ,INCLUSIVE EQUIPAMENTO CARREGADOR</v>
          </cell>
          <cell r="D1032" t="str">
            <v>04.011.051-0</v>
          </cell>
          <cell r="E1032" t="str">
            <v>T</v>
          </cell>
          <cell r="F1032">
            <v>3000</v>
          </cell>
          <cell r="G1032">
            <v>0</v>
          </cell>
          <cell r="H1032">
            <v>3.37</v>
          </cell>
          <cell r="I1032">
            <v>6.76</v>
          </cell>
        </row>
        <row r="1033">
          <cell r="B1033" t="str">
            <v>03.02.04</v>
          </cell>
          <cell r="C1033" t="str">
            <v xml:space="preserve">TRANSP.DE CARGA DE QUALQUER NATUREZA;EXCL.AS DESPESAS DE CARGA E DESCARGA TANTO DE ESPERA DO CAMINHAO COMO DE SERVENTE OU EQUIP.AUXIL.,A VELOC. MEDIA DE 40KM/H,EM CAMINHAO BASCULHANTE A OLEO DIESEL,C/CAPAC.UTIL DE 8T </v>
          </cell>
          <cell r="D1033" t="str">
            <v>04.005.121-0</v>
          </cell>
          <cell r="E1033" t="str">
            <v>T.KM</v>
          </cell>
          <cell r="F1033">
            <v>62000</v>
          </cell>
          <cell r="G1033">
            <v>0</v>
          </cell>
          <cell r="H1033">
            <v>0.26</v>
          </cell>
          <cell r="I1033">
            <v>0.49</v>
          </cell>
        </row>
        <row r="1034">
          <cell r="B1034">
            <v>4</v>
          </cell>
          <cell r="C1034" t="str">
            <v>ESCORAMENTO</v>
          </cell>
        </row>
        <row r="1035">
          <cell r="B1035" t="str">
            <v>04.01</v>
          </cell>
          <cell r="C1035" t="str">
            <v>ESCORAMENTO C/CHAPAS METALICAS DE VALA/CAVA ATE 4,00m  DE PROFUNDIDADE, UTILIZANDO ESCAVADEIRA HIDRAULICA NA CRAVACAO E RETIRADA DAS CHAPAS</v>
          </cell>
          <cell r="D1035" t="str">
            <v>05.080.025-0</v>
          </cell>
          <cell r="E1035" t="str">
            <v>M2</v>
          </cell>
          <cell r="F1035">
            <v>780</v>
          </cell>
          <cell r="G1035">
            <v>0</v>
          </cell>
          <cell r="H1035">
            <v>13.98</v>
          </cell>
          <cell r="I1035">
            <v>26.38</v>
          </cell>
        </row>
        <row r="1036">
          <cell r="B1036">
            <v>5</v>
          </cell>
          <cell r="C1036" t="str">
            <v>ESGOTAMENTO</v>
          </cell>
        </row>
        <row r="1037">
          <cell r="B1037" t="str">
            <v>05.01</v>
          </cell>
          <cell r="C1037" t="str">
            <v>ESGOTAMENTO DE VALA/CAVA P/BOMBEAMENTO DIRETO</v>
          </cell>
          <cell r="D1037" t="str">
            <v>05.010.005-0</v>
          </cell>
          <cell r="E1037" t="str">
            <v>CV.H</v>
          </cell>
          <cell r="F1037">
            <v>1500</v>
          </cell>
          <cell r="G1037">
            <v>0</v>
          </cell>
          <cell r="H1037">
            <v>1.67</v>
          </cell>
          <cell r="I1037">
            <v>2.66</v>
          </cell>
        </row>
        <row r="1038">
          <cell r="B1038">
            <v>6</v>
          </cell>
          <cell r="C1038" t="str">
            <v>FUNDAÇÕES E ESTRUTURAS</v>
          </cell>
        </row>
        <row r="1039">
          <cell r="B1039" t="str">
            <v>06.01</v>
          </cell>
          <cell r="C1039" t="str">
            <v>ESTRUTURAS DE CONCRETO ARMADO OU PROTENDIDO</v>
          </cell>
        </row>
        <row r="1040">
          <cell r="B1040" t="str">
            <v>06.01.01</v>
          </cell>
          <cell r="C1040" t="str">
            <v>CONCR.DOSADO RACIONALMENTE P/FCK 10 MPa, INCL.MAT.PREPARO,TRANSPORTE,LANCAMENTO E ADENSAMENTO</v>
          </cell>
          <cell r="D1040" t="str">
            <v>11.003.001-0</v>
          </cell>
          <cell r="E1040" t="str">
            <v>M3</v>
          </cell>
          <cell r="F1040">
            <v>1.5</v>
          </cell>
          <cell r="G1040">
            <v>0</v>
          </cell>
          <cell r="H1040">
            <v>211.76</v>
          </cell>
          <cell r="I1040">
            <v>280.79000000000002</v>
          </cell>
        </row>
        <row r="1041">
          <cell r="B1041" t="str">
            <v>06.01.02</v>
          </cell>
          <cell r="C1041" t="str">
            <v>CONCRETO DOSADO  RACIONALMENTE P/FCK 15 MPa,INCL.MAT.PREPARO,TRANSPORTE,LANCAMENTO E ADENSAMENTO</v>
          </cell>
          <cell r="D1041" t="str">
            <v>11.003.002-0</v>
          </cell>
          <cell r="E1041" t="str">
            <v>M3</v>
          </cell>
          <cell r="F1041">
            <v>24</v>
          </cell>
          <cell r="G1041">
            <v>0</v>
          </cell>
          <cell r="H1041">
            <v>231.3</v>
          </cell>
          <cell r="I1041">
            <v>306.7</v>
          </cell>
        </row>
        <row r="1042">
          <cell r="B1042" t="str">
            <v>06.01.03</v>
          </cell>
          <cell r="C1042" t="str">
            <v>CONCRETO CICLOPICO C/FCK 10 MPa, E 30% EM VOLUME DE PEDRA DE MAO</v>
          </cell>
          <cell r="D1042" t="str">
            <v>11.003.014-0</v>
          </cell>
          <cell r="E1042" t="str">
            <v>M3</v>
          </cell>
          <cell r="F1042">
            <v>94</v>
          </cell>
          <cell r="G1042">
            <v>0</v>
          </cell>
          <cell r="H1042">
            <v>190.58</v>
          </cell>
          <cell r="I1042">
            <v>252.7</v>
          </cell>
        </row>
        <row r="1043">
          <cell r="B1043" t="str">
            <v>06.01.04</v>
          </cell>
          <cell r="C1043" t="str">
            <v>FORMAS DE MAD.P/PARAMENTOS PLANOS, FORN.DOS MAT. E DESMOLDAGEM EXCL.ESCORAMENTO,SERVIDO A MADEIRA 2 VEZES</v>
          </cell>
          <cell r="D1043" t="str">
            <v>11.004.021-0</v>
          </cell>
          <cell r="E1043" t="str">
            <v>M2</v>
          </cell>
          <cell r="F1043">
            <v>293</v>
          </cell>
          <cell r="G1043">
            <v>0</v>
          </cell>
          <cell r="H1043">
            <v>34.43</v>
          </cell>
          <cell r="I1043">
            <v>57.53</v>
          </cell>
        </row>
        <row r="1044">
          <cell r="B1044" t="str">
            <v>06.01.05</v>
          </cell>
          <cell r="C1044" t="str">
            <v>ESCORAMENTO DE FORMAS DE PARAMETROS DE CONCRETO ATE 1,5M DE ALTURA, MEDIDO PELA AREA DE FORMA ESCORADA E COM REAPROVEITAVEMTO DE 30% DA MADEIRA</v>
          </cell>
          <cell r="D1044" t="str">
            <v>11.004.065-0</v>
          </cell>
          <cell r="E1044" t="str">
            <v>M2</v>
          </cell>
          <cell r="F1044">
            <v>293</v>
          </cell>
          <cell r="G1044">
            <v>0</v>
          </cell>
          <cell r="H1044">
            <v>6.18</v>
          </cell>
          <cell r="I1044">
            <v>10.32</v>
          </cell>
        </row>
        <row r="1045">
          <cell r="B1045" t="str">
            <v>06.01.06</v>
          </cell>
          <cell r="C1045" t="str">
            <v>FORN.DE BARRA DE ACO CA-50 ATE 6,3MM</v>
          </cell>
          <cell r="D1045" t="str">
            <v>11.009.013-0</v>
          </cell>
          <cell r="E1045" t="str">
            <v>KG</v>
          </cell>
          <cell r="F1045">
            <v>300</v>
          </cell>
          <cell r="G1045">
            <v>0</v>
          </cell>
          <cell r="H1045">
            <v>1.51</v>
          </cell>
          <cell r="I1045">
            <v>3.02</v>
          </cell>
        </row>
        <row r="1046">
          <cell r="B1046" t="str">
            <v>06.01.07</v>
          </cell>
          <cell r="C1046" t="str">
            <v>FORN.DE BARRA DE ACO CA-50 DE 8MM ATE 12,5MM</v>
          </cell>
          <cell r="D1046" t="str">
            <v>11.009.014-0</v>
          </cell>
          <cell r="E1046" t="str">
            <v>KG</v>
          </cell>
          <cell r="F1046">
            <v>1500</v>
          </cell>
          <cell r="G1046">
            <v>0</v>
          </cell>
          <cell r="H1046">
            <v>1.51</v>
          </cell>
          <cell r="I1046">
            <v>3.02</v>
          </cell>
        </row>
        <row r="1047">
          <cell r="B1047" t="str">
            <v>06.01.08</v>
          </cell>
          <cell r="C1047" t="str">
            <v>CORTE,DOBRAGEM,MONTAGEM E COLOCACAO DE FERRAGENS NAS FORMAS ACO CA-50B OU CA-50A,EM BARRA REDONDA COM DIAMETRO IGUAL A 6,3mm</v>
          </cell>
          <cell r="D1047" t="str">
            <v>11.011.029-0</v>
          </cell>
          <cell r="E1047" t="str">
            <v>KG</v>
          </cell>
          <cell r="F1047">
            <v>300</v>
          </cell>
          <cell r="G1047">
            <v>0</v>
          </cell>
          <cell r="H1047">
            <v>0.8</v>
          </cell>
          <cell r="I1047">
            <v>1.44</v>
          </cell>
        </row>
        <row r="1048">
          <cell r="B1048" t="str">
            <v>06.01.09</v>
          </cell>
          <cell r="C1048" t="str">
            <v>CORTE,DOBRAGEM,MONTAGEM E COLOCACAO DE FERRAGENS NAS FORMAS,ACO CA-50A OU CA-50B,DIAM.ATE 12,5mm</v>
          </cell>
          <cell r="D1048" t="str">
            <v>11.011.030-0</v>
          </cell>
          <cell r="E1048" t="str">
            <v>KG</v>
          </cell>
          <cell r="F1048">
            <v>1500</v>
          </cell>
          <cell r="G1048">
            <v>0</v>
          </cell>
          <cell r="H1048">
            <v>0.8</v>
          </cell>
          <cell r="I1048">
            <v>1.44</v>
          </cell>
        </row>
        <row r="1049">
          <cell r="B1049" t="str">
            <v>06.02</v>
          </cell>
          <cell r="C1049" t="str">
            <v>CAIXAS PADRONIZADAS CONFORME ESPECIFICACOES,EXCLUSIVE TAMPAO DE F.FUNDIDO</v>
          </cell>
        </row>
        <row r="1050">
          <cell r="B1050" t="str">
            <v>06.02.01</v>
          </cell>
          <cell r="C1050" t="str">
            <v>CAIXA DE ANEIS PREMOLDADOS DE CONCRETO,TIPO C,P/ REGISTRO DN=50 A 200 MM,EXCL.CX.DE F.FUNDIDO</v>
          </cell>
          <cell r="D1050" t="str">
            <v>06.018.001-0</v>
          </cell>
          <cell r="E1050" t="str">
            <v>UN</v>
          </cell>
          <cell r="F1050">
            <v>8</v>
          </cell>
          <cell r="G1050">
            <v>0</v>
          </cell>
          <cell r="H1050">
            <v>36.299999999999997</v>
          </cell>
          <cell r="I1050">
            <v>67.33</v>
          </cell>
        </row>
        <row r="1051">
          <cell r="B1051" t="str">
            <v>06.02.02</v>
          </cell>
          <cell r="C1051" t="str">
            <v>CAIXA DE ANEIS PREMOLDADOS DE CONCRETO, TIPO PADRAO CEDAE,DN=250 A 600mm</v>
          </cell>
          <cell r="D1051" t="str">
            <v>06.018.002-0</v>
          </cell>
          <cell r="E1051" t="str">
            <v>UN</v>
          </cell>
          <cell r="F1051">
            <v>1</v>
          </cell>
          <cell r="G1051">
            <v>0</v>
          </cell>
          <cell r="H1051">
            <v>47.35</v>
          </cell>
          <cell r="I1051">
            <v>87.83</v>
          </cell>
        </row>
        <row r="1052">
          <cell r="B1052" t="str">
            <v>06.03</v>
          </cell>
          <cell r="C1052" t="str">
            <v>FORNECIMENTO E ASSENTAMENTO DE TAMPAS E CAIXAS DE FERRO FUNDIDO</v>
          </cell>
        </row>
        <row r="1053">
          <cell r="B1053" t="str">
            <v>06.03.01</v>
          </cell>
          <cell r="C1053" t="str">
            <v>CAIXA DE FERRO FUNDIDO QUADRADA,TAMPA ARTICULADA PADRAO CEDAE (59 KG) PARA CAIXAS DE REGISTROS NA RUA DE DN ATE 200mm</v>
          </cell>
          <cell r="D1053" t="str">
            <v>06.016.061-0</v>
          </cell>
          <cell r="E1053" t="str">
            <v>UN</v>
          </cell>
          <cell r="F1053">
            <v>8</v>
          </cell>
          <cell r="G1053">
            <v>0</v>
          </cell>
          <cell r="H1053">
            <v>83.38</v>
          </cell>
          <cell r="I1053">
            <v>258.22000000000003</v>
          </cell>
        </row>
        <row r="1054">
          <cell r="B1054" t="str">
            <v>06.03.02</v>
          </cell>
          <cell r="C1054" t="str">
            <v>TAMPAO COMPLETO DE F.FUNDIDO CIRCULAR, D= 600mm (130 KG) PADRAO CEDAE PARA CAIXAS DE  REGISTROS COM DN ACIMA DE 200mm OU DE VENTOSAS. FORNECIMENTO E COLOCACAO.</v>
          </cell>
          <cell r="D1054" t="str">
            <v>06.016.004-0</v>
          </cell>
          <cell r="E1054" t="str">
            <v>UN</v>
          </cell>
          <cell r="F1054">
            <v>1</v>
          </cell>
          <cell r="G1054">
            <v>0</v>
          </cell>
          <cell r="H1054">
            <v>108.91</v>
          </cell>
          <cell r="I1054">
            <v>337.29</v>
          </cell>
        </row>
        <row r="1055">
          <cell r="B1055" t="str">
            <v>06.04</v>
          </cell>
          <cell r="C1055" t="str">
            <v>ESTACAS METALICAS</v>
          </cell>
        </row>
        <row r="1056">
          <cell r="B1056" t="str">
            <v>06.04.01</v>
          </cell>
          <cell r="C1056" t="str">
            <v>TRANSPORTE ATE 25KM,MONTAGEM E DESMONTAGEM DE BATE-ESTACAS COM MARTELO PESANDO ATE 1,5 T,COM OU SEM TORRE ,INCLUSIVE HORAS IMPRODUTIVAS DA EQUIPE E DO EQUIPAMENTO NA IDA, VOLTA. NA MONTAGEM E DESMONTAGEM, PARA DISTANCIA ALEM  DE  25 KM ACRESCENTAR 0,6% PA</v>
          </cell>
          <cell r="D1056" t="str">
            <v>04.025.200-0</v>
          </cell>
          <cell r="E1056" t="str">
            <v>UN</v>
          </cell>
          <cell r="F1056">
            <v>2</v>
          </cell>
          <cell r="G1056">
            <v>0</v>
          </cell>
          <cell r="H1056">
            <v>6448.69</v>
          </cell>
          <cell r="I1056">
            <v>12961.86</v>
          </cell>
        </row>
        <row r="1057">
          <cell r="B1057" t="str">
            <v>06.04.02</v>
          </cell>
          <cell r="C1057" t="str">
            <v>FORNECIMENTO DE PERFIL DUPLO"I"OU"H"ATE 8",INCL. EMENDA LONGITUDINAL E PERDAS</v>
          </cell>
          <cell r="D1057" t="str">
            <v>10.014.010-0</v>
          </cell>
          <cell r="E1057" t="str">
            <v>KG</v>
          </cell>
          <cell r="F1057">
            <v>14640</v>
          </cell>
          <cell r="G1057">
            <v>0</v>
          </cell>
          <cell r="H1057">
            <v>5.76</v>
          </cell>
          <cell r="I1057">
            <v>13.19</v>
          </cell>
        </row>
        <row r="1058">
          <cell r="B1058" t="str">
            <v>06.04.03</v>
          </cell>
          <cell r="C1058" t="str">
            <v>CRAVACAO DE ESTACA 2I OU 2H ATE 8" OU DUPLO TRILHO</v>
          </cell>
          <cell r="D1058" t="str">
            <v>10.017.002-1</v>
          </cell>
          <cell r="E1058" t="str">
            <v>M</v>
          </cell>
          <cell r="F1058">
            <v>240</v>
          </cell>
          <cell r="G1058">
            <v>0</v>
          </cell>
          <cell r="H1058">
            <v>23.03</v>
          </cell>
          <cell r="I1058">
            <v>39.93</v>
          </cell>
        </row>
        <row r="1059">
          <cell r="B1059" t="str">
            <v>06.04.04</v>
          </cell>
          <cell r="C1059" t="str">
            <v>EMENDA DE PERFIL 2I OU 2H DE 8"</v>
          </cell>
          <cell r="D1059" t="str">
            <v>10.010.002-1</v>
          </cell>
          <cell r="E1059" t="str">
            <v>UN</v>
          </cell>
          <cell r="F1059">
            <v>16</v>
          </cell>
          <cell r="G1059">
            <v>0</v>
          </cell>
          <cell r="H1059">
            <v>115.16</v>
          </cell>
          <cell r="I1059">
            <v>256.23</v>
          </cell>
        </row>
        <row r="1060">
          <cell r="B1060" t="str">
            <v>06.04.05</v>
          </cell>
          <cell r="C1060" t="str">
            <v>PLACAS DE  ACO CONTRA A PUNCAO SOLDADAS SOBRE AS CABECAS DE ESTACAS METALICAS DE PERFIS DE ACO MEDIDAS PELO PESO DE CHAPA INCORPORADA</v>
          </cell>
          <cell r="D1060" t="str">
            <v>10.011.005-3</v>
          </cell>
          <cell r="E1060" t="str">
            <v>KG</v>
          </cell>
          <cell r="F1060">
            <v>180</v>
          </cell>
          <cell r="G1060">
            <v>0</v>
          </cell>
          <cell r="H1060">
            <v>5.76</v>
          </cell>
          <cell r="I1060">
            <v>12.82</v>
          </cell>
        </row>
        <row r="1061">
          <cell r="B1061">
            <v>7</v>
          </cell>
          <cell r="C1061" t="str">
            <v>ASSENTAMENTO</v>
          </cell>
        </row>
        <row r="1062">
          <cell r="B1062" t="str">
            <v>07.01</v>
          </cell>
          <cell r="C1062" t="str">
            <v>ASSENT.DE TUBOS DE FERRO FUND.C/ JUNTA ELAST.INCL.TESTE HIDROST.E REATERRO ATE GERAT.SUP.TUBO</v>
          </cell>
        </row>
        <row r="1063">
          <cell r="B1063" t="str">
            <v>07.01.01</v>
          </cell>
          <cell r="C1063" t="str">
            <v>ASSENTAMENTO DE TUBO F.FUNDIDO OU ACO J.ELASTICA DN= 400MM PARA DISTRIBUICAO DE AGUA,EXCL.FORN.DE TUBOS E ANEIS DE BORRACHA,INCL. ATERRO E SOCA ATE A ALTURA DA GERATRIZ SUPERIOR DO TUBO E TESTE HIDROSTATICO.</v>
          </cell>
          <cell r="D1063" t="str">
            <v>06.001.608-0</v>
          </cell>
          <cell r="E1063" t="str">
            <v xml:space="preserve">M  </v>
          </cell>
          <cell r="F1063">
            <v>9300</v>
          </cell>
          <cell r="G1063">
            <v>0</v>
          </cell>
          <cell r="H1063">
            <v>19.57</v>
          </cell>
          <cell r="I1063">
            <v>36.4</v>
          </cell>
        </row>
        <row r="1064">
          <cell r="B1064" t="str">
            <v>07.01.02</v>
          </cell>
          <cell r="C1064" t="str">
            <v>ASSENTAMENTO DE TUBO F.FUNDIDO OU ACO J.ELASTICA DN= 600MM PARA DISTRIBUICAO DE AGUA,EXCL.FORN.DE TUBOS E ANEIS DE BORRACHA,INCL. ATERRO E SOCA ATE A ALTURA DA GERATRIZ SUPERIOR DO TUBO E TESTE HIDROSTATICO.</v>
          </cell>
          <cell r="D1064" t="str">
            <v>06.001.610-0</v>
          </cell>
          <cell r="E1064" t="str">
            <v>M</v>
          </cell>
          <cell r="F1064">
            <v>4650</v>
          </cell>
          <cell r="G1064">
            <v>0</v>
          </cell>
          <cell r="H1064">
            <v>26.49</v>
          </cell>
          <cell r="I1064">
            <v>49.27</v>
          </cell>
        </row>
        <row r="1065">
          <cell r="B1065" t="str">
            <v>07.01.03</v>
          </cell>
          <cell r="C1065" t="str">
            <v>ASSENTAMENTO DE TUBO F.FUNDIDO OU ACO J.ELASTICA DN= 100MM PARA DISTRIBUICAO DE AGUA,EXCL.FORN.DE TUBOS E ANEIS DE BORRACHA,INCL. ATERRO E SOCA ATE A ALTURA DA GERATRIZ SUPERIOR DO TUBO E TESTE HIDROSTATICO.</v>
          </cell>
          <cell r="D1065" t="str">
            <v>06.001.602-0</v>
          </cell>
          <cell r="E1065" t="str">
            <v>M</v>
          </cell>
          <cell r="F1065">
            <v>24</v>
          </cell>
          <cell r="G1065">
            <v>0</v>
          </cell>
          <cell r="H1065">
            <v>3.72</v>
          </cell>
          <cell r="I1065">
            <v>6.91</v>
          </cell>
        </row>
        <row r="1066">
          <cell r="B1066" t="str">
            <v>07.02</v>
          </cell>
          <cell r="C1066" t="str">
            <v>MONTAGEM DE TUBOS E PECAS DE F.FUNDIDO OU ACO COM FLANGES,POR JUNTA</v>
          </cell>
        </row>
        <row r="1067">
          <cell r="B1067" t="str">
            <v>07.02.01</v>
          </cell>
          <cell r="C1067" t="str">
            <v>MONTAGEM DE PECAS OU TUBOS ATE 1M C/FLANGES,COM FORN.DOS MAT.DAS JUNTAS,POR JUNTA DN= 150MM</v>
          </cell>
          <cell r="D1067" t="str">
            <v>06.011.104-0</v>
          </cell>
          <cell r="E1067" t="str">
            <v>UN</v>
          </cell>
          <cell r="F1067">
            <v>6</v>
          </cell>
          <cell r="G1067">
            <v>0</v>
          </cell>
          <cell r="H1067">
            <v>29.91</v>
          </cell>
          <cell r="I1067">
            <v>72.92</v>
          </cell>
        </row>
        <row r="1068">
          <cell r="B1068" t="str">
            <v>07.02.02</v>
          </cell>
          <cell r="C1068" t="str">
            <v>MONTAGEM DE PECAS OU TUBOS ATE 1M C/FLANGES,COM FORN.DOS MAT.DAS JUNTAS, POR JUNTA DN= 250MM</v>
          </cell>
          <cell r="D1068" t="str">
            <v>06.011.106-0</v>
          </cell>
          <cell r="E1068" t="str">
            <v>UN</v>
          </cell>
          <cell r="F1068">
            <v>1</v>
          </cell>
          <cell r="G1068">
            <v>0</v>
          </cell>
          <cell r="H1068">
            <v>55.83</v>
          </cell>
          <cell r="I1068">
            <v>136.11000000000001</v>
          </cell>
        </row>
        <row r="1069">
          <cell r="B1069" t="str">
            <v>07.02.03</v>
          </cell>
          <cell r="C1069" t="str">
            <v>MONTAGEM DE PECAS OU TUBOS ATE 1M C/FLANGES, COM FORN.DOS MAT. DAS JUNTAS, POR JUNTA DN= 400MM</v>
          </cell>
          <cell r="D1069" t="str">
            <v>06.011.109-0</v>
          </cell>
          <cell r="E1069" t="str">
            <v>UN</v>
          </cell>
          <cell r="F1069">
            <v>8</v>
          </cell>
          <cell r="G1069">
            <v>0</v>
          </cell>
          <cell r="H1069">
            <v>106.15</v>
          </cell>
          <cell r="I1069">
            <v>258.79000000000002</v>
          </cell>
        </row>
        <row r="1070">
          <cell r="B1070" t="str">
            <v>07.02.04</v>
          </cell>
          <cell r="C1070" t="str">
            <v>MONTAGEM DE PECAS OU TUBOS ATE 1M C/FLANGES, COM FORN.DOS MAT. DAS JUNTAS,POR JUNTA DN= 600MM</v>
          </cell>
          <cell r="D1070" t="str">
            <v>06.011.112-0</v>
          </cell>
          <cell r="E1070" t="str">
            <v>UN</v>
          </cell>
          <cell r="F1070">
            <v>1</v>
          </cell>
          <cell r="G1070">
            <v>0</v>
          </cell>
          <cell r="H1070">
            <v>184.5</v>
          </cell>
          <cell r="I1070">
            <v>449.81</v>
          </cell>
        </row>
        <row r="1071">
          <cell r="B1071" t="str">
            <v>07.03</v>
          </cell>
          <cell r="C1071" t="str">
            <v>MONTAGEM DE PECAS DE F.FUNDIDO C/JUNTA MECANICA</v>
          </cell>
        </row>
        <row r="1072">
          <cell r="B1072" t="str">
            <v>07.03.01</v>
          </cell>
          <cell r="C1072" t="str">
            <v>ASSENTAMENTO E MONTAGEM DE PECAS DE FERRO FUNDIDO C/JUNTA MECANICA ,POR JUNTA DN=150mm</v>
          </cell>
          <cell r="D1072" t="str">
            <v>06.001.673-0</v>
          </cell>
          <cell r="E1072" t="str">
            <v>UN</v>
          </cell>
          <cell r="F1072">
            <v>12</v>
          </cell>
          <cell r="G1072">
            <v>0</v>
          </cell>
          <cell r="H1072">
            <v>14.11</v>
          </cell>
          <cell r="I1072">
            <v>26.24</v>
          </cell>
        </row>
        <row r="1073">
          <cell r="B1073" t="str">
            <v>07.03.02</v>
          </cell>
          <cell r="C1073" t="str">
            <v>ASSENTAMENTO E MONTAGEM DE PECAS DE FERRO FUNDIDO C/JUNTA MECANICA,POR JUNTA DN=400mm</v>
          </cell>
          <cell r="D1073" t="str">
            <v>06.001.678-0</v>
          </cell>
          <cell r="E1073" t="str">
            <v>UN</v>
          </cell>
          <cell r="F1073">
            <v>19</v>
          </cell>
          <cell r="G1073">
            <v>0</v>
          </cell>
          <cell r="H1073">
            <v>33.39</v>
          </cell>
          <cell r="I1073">
            <v>62.1</v>
          </cell>
        </row>
        <row r="1074">
          <cell r="B1074" t="str">
            <v>07.03.03</v>
          </cell>
          <cell r="C1074" t="str">
            <v>ASSENTAMENTO E  MONTAGEM DE PECAS DE FERRO FUNDIDO C/JUNTA MECANICA,POR JUNTA DN=600mm</v>
          </cell>
          <cell r="D1074" t="str">
            <v>06.001.681-0</v>
          </cell>
          <cell r="E1074" t="str">
            <v>UN</v>
          </cell>
          <cell r="F1074">
            <v>12</v>
          </cell>
          <cell r="G1074">
            <v>0</v>
          </cell>
          <cell r="H1074">
            <v>45.33</v>
          </cell>
          <cell r="I1074">
            <v>84.31</v>
          </cell>
        </row>
        <row r="1075">
          <cell r="B1075" t="str">
            <v>07.04</v>
          </cell>
          <cell r="C1075" t="str">
            <v>ASSENTAMENTO DE PECAS DE F.FUNDIDO OU ACO J.ELASTICA ,POR JUNTA</v>
          </cell>
        </row>
        <row r="1076">
          <cell r="B1076" t="str">
            <v>07.04.01</v>
          </cell>
          <cell r="C1076" t="str">
            <v>ASSENT.PECAS F.FUND.POR J.ELASTICA DN= 150 MM</v>
          </cell>
          <cell r="D1076" t="str">
            <v>06.001.653-0</v>
          </cell>
          <cell r="E1076" t="str">
            <v>UN</v>
          </cell>
          <cell r="F1076">
            <v>24</v>
          </cell>
          <cell r="G1076">
            <v>0</v>
          </cell>
          <cell r="H1076">
            <v>4.9000000000000004</v>
          </cell>
          <cell r="I1076">
            <v>9.11</v>
          </cell>
        </row>
        <row r="1077">
          <cell r="B1077" t="str">
            <v>07.04.02</v>
          </cell>
          <cell r="C1077" t="str">
            <v>ASSENT.PECAS F.FUND.POR J.ELASTICA DN=250 MM</v>
          </cell>
          <cell r="D1077" t="str">
            <v>06.001.655-0</v>
          </cell>
          <cell r="E1077" t="str">
            <v>UN</v>
          </cell>
          <cell r="F1077">
            <v>1</v>
          </cell>
          <cell r="G1077">
            <v>0</v>
          </cell>
          <cell r="H1077">
            <v>6.87</v>
          </cell>
          <cell r="I1077">
            <v>12.77</v>
          </cell>
        </row>
        <row r="1078">
          <cell r="B1078" t="str">
            <v>07.04.03</v>
          </cell>
          <cell r="C1078" t="str">
            <v>ASSENT. PECAS F.FUND.POR J.ELASTICA DN= 400 MM</v>
          </cell>
          <cell r="D1078" t="str">
            <v>06.001.658-0</v>
          </cell>
          <cell r="E1078" t="str">
            <v>UN</v>
          </cell>
          <cell r="F1078">
            <v>35</v>
          </cell>
          <cell r="G1078">
            <v>0</v>
          </cell>
          <cell r="H1078">
            <v>9.7899999999999991</v>
          </cell>
          <cell r="I1078">
            <v>18.2</v>
          </cell>
        </row>
        <row r="1079">
          <cell r="B1079" t="str">
            <v>07.05</v>
          </cell>
          <cell r="C1079" t="str">
            <v>MONTAGEM DE PECAS DE ACO,POR JUNTA SOLDADA</v>
          </cell>
        </row>
        <row r="1080">
          <cell r="B1080" t="str">
            <v>07.05.01</v>
          </cell>
          <cell r="C1080" t="str">
            <v xml:space="preserve">MONTAGEM PECA ACO POR JUNTA SOLDADA DN=2" </v>
          </cell>
          <cell r="D1080" t="str">
            <v>06.020.027-3</v>
          </cell>
          <cell r="E1080" t="str">
            <v>UN</v>
          </cell>
          <cell r="F1080">
            <v>2</v>
          </cell>
          <cell r="G1080">
            <v>0</v>
          </cell>
          <cell r="H1080">
            <v>13.83</v>
          </cell>
          <cell r="I1080">
            <v>27.39</v>
          </cell>
        </row>
        <row r="1081">
          <cell r="B1081" t="str">
            <v>07.05.02</v>
          </cell>
          <cell r="C1081" t="str">
            <v xml:space="preserve">MONTAGEM PECA ACO POR JUNTA SOLDADA DN=4" </v>
          </cell>
          <cell r="D1081" t="str">
            <v>06.020.002-4</v>
          </cell>
          <cell r="E1081" t="str">
            <v>UN</v>
          </cell>
          <cell r="F1081">
            <v>4</v>
          </cell>
          <cell r="G1081">
            <v>0</v>
          </cell>
          <cell r="H1081">
            <v>26.49</v>
          </cell>
          <cell r="I1081">
            <v>52.47</v>
          </cell>
        </row>
        <row r="1082">
          <cell r="B1082" t="str">
            <v>07.06</v>
          </cell>
          <cell r="C1082" t="str">
            <v>MONTAGEM ACESSORIOS DE COMANDO E MANOBRA COM FORN.MATERIAIS DAS JUNTAS</v>
          </cell>
        </row>
        <row r="1083">
          <cell r="B1083" t="str">
            <v>07.06.01</v>
          </cell>
          <cell r="C1083" t="str">
            <v>MONTAGEM SEM FORNECIMENTO, DE VALVULAS DE GAVETA (REGISTROS), VALVULAS DE RETENCAO, VENTOSAS, HIDRANTES, ETC, COM FLANGES CLASSE PN-10,INCLUSIVE O FORNECIMENTO DOS  MATERIAIS  PARA AS JUNTAS (ARRUELAS DE BORRACHA E PARAFUSOS COM PORCAS), POR JUNTA FLANGEA</v>
          </cell>
          <cell r="D1083" t="str">
            <v>06.011.221-0</v>
          </cell>
          <cell r="E1083" t="str">
            <v>UN</v>
          </cell>
          <cell r="F1083">
            <v>2</v>
          </cell>
          <cell r="G1083">
            <v>0</v>
          </cell>
          <cell r="H1083">
            <v>7.95</v>
          </cell>
          <cell r="I1083">
            <v>19.38</v>
          </cell>
        </row>
        <row r="1084">
          <cell r="B1084" t="str">
            <v>07.06.02</v>
          </cell>
          <cell r="C1084" t="str">
            <v>MONTAGEM SEM FORNECIMENTO, DE VALVULAS DE GAVETA (REGISTROS), VALVULAS DE RETENCAO, VENTOSAS, HIDRANTES, ETC, COM FLANGES CLASSE PN-10,INCLUSIVE O FORNECIMENTO  DOS  MATERIAIS  PARA  AS JUNTAS (ARRUELAS  DE  BORRACHA E PARAFUSOS COM PORCAS), POR JUNTA FLA</v>
          </cell>
          <cell r="D1084" t="str">
            <v>06.011.223-0</v>
          </cell>
          <cell r="E1084" t="str">
            <v>UN</v>
          </cell>
          <cell r="F1084">
            <v>4</v>
          </cell>
          <cell r="G1084">
            <v>0</v>
          </cell>
          <cell r="H1084">
            <v>14.72</v>
          </cell>
          <cell r="I1084">
            <v>35.880000000000003</v>
          </cell>
        </row>
        <row r="1085">
          <cell r="B1085" t="str">
            <v>07.06.03</v>
          </cell>
          <cell r="C1085" t="str">
            <v>MONTAGEM SEM FORNECIMENTO, DE VALVULAS DE GAVETA (REGISTROS), VALVULAS DE RETENCAO, VENTOSAS, HIDRANTES, ETC, COM FLANGES CLASSE PN-10,INCLUSIVE O FORNECIMENTO  DOS  MATERIAIS  PARA  AS JUNTAS (ARRUELAS  DE  BORRACHA E PARAFUSOS COM PORCAS), POR JUNTA FLA</v>
          </cell>
          <cell r="D1085" t="str">
            <v>06.011.224-0</v>
          </cell>
          <cell r="E1085" t="str">
            <v>UN</v>
          </cell>
          <cell r="F1085">
            <v>12</v>
          </cell>
          <cell r="G1085">
            <v>0</v>
          </cell>
          <cell r="H1085">
            <v>20.85</v>
          </cell>
          <cell r="I1085">
            <v>50.83</v>
          </cell>
        </row>
        <row r="1086">
          <cell r="B1086" t="str">
            <v>07.06.04</v>
          </cell>
          <cell r="C1086" t="str">
            <v>MONTAGEM SEM FORNECIMENTO, DE VALVULAS DE GAVETA (REGISTROS), VALVULAS DE RETENCAO, VENTOSAS, HIDRANTES, ETC, COM FLANGES CLASSE PN-10,INCLUSIVE O FORNECIMENTO  DOS  MATERIAIS  PARA  AS JUNTAS (ARRUELAS DE BORRACHA E PARAFUSOS COM PORCAS), POR JUNTA FLANG</v>
          </cell>
          <cell r="D1086" t="str">
            <v>06.011.232-0</v>
          </cell>
          <cell r="E1086" t="str">
            <v>UN</v>
          </cell>
          <cell r="F1086">
            <v>2</v>
          </cell>
          <cell r="G1086">
            <v>0</v>
          </cell>
          <cell r="H1086">
            <v>186.06</v>
          </cell>
          <cell r="I1086">
            <v>453.61</v>
          </cell>
        </row>
        <row r="1087">
          <cell r="B1087" t="str">
            <v>07.07</v>
          </cell>
          <cell r="C1087" t="str">
            <v>MONTAGEM PREVIA DOS VAOS DE TRAVESSIAS EM ACO</v>
          </cell>
        </row>
        <row r="1088">
          <cell r="B1088" t="str">
            <v>07.07.01</v>
          </cell>
          <cell r="C1088" t="str">
            <v>MONTAGEM PREVIA DE VAOS RETOS P/TRAVESSIAS AEREAS EM ACO DN= 400 MM</v>
          </cell>
          <cell r="D1088" t="str">
            <v>06.021.011-0</v>
          </cell>
          <cell r="E1088" t="str">
            <v>M</v>
          </cell>
          <cell r="F1088">
            <v>24</v>
          </cell>
          <cell r="G1088">
            <v>0</v>
          </cell>
          <cell r="H1088">
            <v>78.06</v>
          </cell>
          <cell r="I1088">
            <v>149.94999999999999</v>
          </cell>
        </row>
        <row r="1089">
          <cell r="B1089" t="str">
            <v>07.07.02</v>
          </cell>
          <cell r="C1089" t="str">
            <v>MONTAGEM PREVIA DE PORTICOS OU ARCOS P/TRAVESSIAS AEREAS EM ACO DN= 400 MM</v>
          </cell>
          <cell r="D1089" t="str">
            <v>06.021.026-0</v>
          </cell>
          <cell r="E1089" t="str">
            <v>M</v>
          </cell>
          <cell r="F1089">
            <v>28</v>
          </cell>
          <cell r="G1089">
            <v>0</v>
          </cell>
          <cell r="H1089">
            <v>176.57</v>
          </cell>
          <cell r="I1089">
            <v>339.19</v>
          </cell>
        </row>
        <row r="1090">
          <cell r="B1090" t="str">
            <v>07.08</v>
          </cell>
          <cell r="C1090" t="str">
            <v>ASSENTAMENTO DE TRAVESSIAS EM ACO NO LOCAL DEFINITIVO</v>
          </cell>
        </row>
        <row r="1091">
          <cell r="B1091" t="str">
            <v>07.08.01</v>
          </cell>
          <cell r="C1091" t="str">
            <v>ASSENTAMENTO DE VAOS RETOS, PORTICOS OU ARCOS DE TUBO DE ACO  NO  LOCAL DEFINITIVO  DA TRAVESSIA - L ATE 30M</v>
          </cell>
          <cell r="D1091" t="str">
            <v>06.021.040-0</v>
          </cell>
          <cell r="E1091" t="str">
            <v>UN</v>
          </cell>
          <cell r="F1091">
            <v>4</v>
          </cell>
          <cell r="G1091">
            <v>0</v>
          </cell>
          <cell r="H1091">
            <v>1079.05</v>
          </cell>
          <cell r="I1091">
            <v>2072.85</v>
          </cell>
        </row>
        <row r="1092">
          <cell r="B1092" t="str">
            <v>07.09</v>
          </cell>
          <cell r="C1092" t="str">
            <v>FORNECIMENTO E MONTAGEM DE TUBULACAO COMPLEMENTAR</v>
          </cell>
        </row>
        <row r="1093">
          <cell r="B1093" t="str">
            <v>07.09.01</v>
          </cell>
          <cell r="C1093" t="str">
            <v xml:space="preserve">PESCOCOS DE SAIDA, ANEIS DE REFORCO, NERVURAS E COMPL.SIMIL.CHAPA DE ACO. </v>
          </cell>
          <cell r="D1093" t="str">
            <v>06.042.000-1</v>
          </cell>
          <cell r="E1093" t="str">
            <v>KG</v>
          </cell>
          <cell r="F1093">
            <v>9</v>
          </cell>
          <cell r="G1093">
            <v>0</v>
          </cell>
          <cell r="H1093">
            <v>13.01</v>
          </cell>
          <cell r="I1093">
            <v>21.77</v>
          </cell>
        </row>
        <row r="1094">
          <cell r="B1094">
            <v>8</v>
          </cell>
          <cell r="C1094" t="str">
            <v>PAVIMENTAÇÃO</v>
          </cell>
        </row>
        <row r="1095">
          <cell r="B1095" t="str">
            <v>08.01</v>
          </cell>
          <cell r="C1095" t="str">
            <v>LEVANTAMENTO DE PAVIMENTOS E SEUS COMPLEMENTOS C/AFASTAMENTO LATERAL DOS MAT. REMOVIDOS</v>
          </cell>
        </row>
        <row r="1096">
          <cell r="B1096" t="str">
            <v>08.01.01</v>
          </cell>
          <cell r="C1096" t="str">
            <v>DEMOLICAO C/AR COMPRIMIDO DE PAV.DE CONCR.ASFALTICO EXCL.BASE C/e=10CM</v>
          </cell>
          <cell r="D1096" t="str">
            <v>05.002.006-0</v>
          </cell>
          <cell r="E1096" t="str">
            <v>M2</v>
          </cell>
          <cell r="F1096">
            <v>16275</v>
          </cell>
          <cell r="G1096">
            <v>0</v>
          </cell>
          <cell r="H1096">
            <v>3.68</v>
          </cell>
          <cell r="I1096">
            <v>6.56</v>
          </cell>
        </row>
        <row r="1097">
          <cell r="B1097" t="str">
            <v>08.01.02</v>
          </cell>
          <cell r="C1097" t="str">
            <v>DEMOLICAO C/AR COMPRIMIDO DE BASES DE MACADAME BETUMINOSO</v>
          </cell>
          <cell r="D1097" t="str">
            <v>05.002.016-0</v>
          </cell>
          <cell r="E1097" t="str">
            <v>M3</v>
          </cell>
          <cell r="F1097">
            <v>3255</v>
          </cell>
          <cell r="G1097">
            <v>0</v>
          </cell>
          <cell r="H1097">
            <v>36.72</v>
          </cell>
          <cell r="I1097">
            <v>65.5</v>
          </cell>
        </row>
        <row r="1098">
          <cell r="B1098" t="str">
            <v>08.01.03</v>
          </cell>
          <cell r="C1098" t="str">
            <v>CORTE MECANICO COM MAQUINA FRESADORA,EM CONCRETO ASFALTICO EM AREAS SEM INTERFERENCIAS TIPO TRILHO OU TAMPOES, COM ESPESSURA ATE 05CM, INCLUSIVE COLETA DO MATERIAL FRESADO EM CAMINHAO BASCULANTE, EXCLUSIVE TRANSPORTE, TRABALHO DIURNO.</v>
          </cell>
          <cell r="D1098" t="str">
            <v>05.022.018-0</v>
          </cell>
          <cell r="E1098" t="str">
            <v>M2</v>
          </cell>
          <cell r="F1098">
            <v>33480</v>
          </cell>
          <cell r="G1098">
            <v>0</v>
          </cell>
          <cell r="H1098">
            <v>6.91</v>
          </cell>
          <cell r="I1098">
            <v>10.93</v>
          </cell>
        </row>
        <row r="1099">
          <cell r="B1099" t="str">
            <v>08.02</v>
          </cell>
          <cell r="C1099" t="str">
            <v>EXECUCAO DE PAVIMENTOS E SEUS COMPLEMENTOS</v>
          </cell>
        </row>
        <row r="1100">
          <cell r="B1100" t="str">
            <v>08.02.01</v>
          </cell>
          <cell r="C1100" t="str">
            <v>BASE DE CONCRETO FCK 10MPA PARA RECOMPOSIÇÃO DE PAVIMENTAÇÃO DE RUA, INCLUINDO A REMOÇÃO DO REATERRO, MATERIAIS, PREPARO E CONCRETAGEM ATE 20CM E TRANSPORTE DO ENTULHO EXCEDENTE ATE 20 KM</v>
          </cell>
          <cell r="D1100" t="str">
            <v>08.038.001-0</v>
          </cell>
          <cell r="E1100" t="str">
            <v>M2</v>
          </cell>
          <cell r="F1100">
            <v>16275</v>
          </cell>
          <cell r="G1100">
            <v>0</v>
          </cell>
          <cell r="H1100">
            <v>12.61</v>
          </cell>
          <cell r="I1100">
            <v>18.73</v>
          </cell>
        </row>
        <row r="1101">
          <cell r="B1101" t="str">
            <v>08.02.02</v>
          </cell>
          <cell r="C1101" t="str">
            <v>PINTURA DE LIG.,DE ACORDO C/INSTR.P/EXECUCAO DO DER/RJ</v>
          </cell>
          <cell r="D1101" t="str">
            <v>08.026.002-0</v>
          </cell>
          <cell r="E1101" t="str">
            <v>M2</v>
          </cell>
          <cell r="F1101">
            <v>48825</v>
          </cell>
          <cell r="G1101">
            <v>0</v>
          </cell>
          <cell r="H1101">
            <v>0.93</v>
          </cell>
          <cell r="I1101">
            <v>2.35</v>
          </cell>
        </row>
        <row r="1102">
          <cell r="B1102" t="str">
            <v>08.02.03</v>
          </cell>
          <cell r="C1102" t="str">
            <v>REPOSICAO DE PAVIMENT.EM CONCR.ASFALT.USINADO A QUENTE,S/IMPRIM.EXCL.O TRANSP.DA USINA P/PISTA</v>
          </cell>
          <cell r="D1102" t="str">
            <v>08.015.018-0</v>
          </cell>
          <cell r="E1102" t="str">
            <v>T</v>
          </cell>
          <cell r="F1102">
            <v>5860</v>
          </cell>
          <cell r="G1102">
            <v>0</v>
          </cell>
          <cell r="H1102">
            <v>119.75</v>
          </cell>
          <cell r="I1102">
            <v>277.45999999999998</v>
          </cell>
        </row>
        <row r="1103">
          <cell r="B1103" t="str">
            <v>08.02.04</v>
          </cell>
          <cell r="C1103" t="str">
            <v xml:space="preserve">TRANSP.DE CARGA DE QUALQUER NATUREZA;EXCL.AS DESPESAS DE CARGA E DESCARGA TANTO DE ESPERA DO CAMINHAO COMO DE SERVENTE OU EQUIP.AUXIL.,A VELOC. MEDIA DE 40KM/H,EM CAMINHAO BASCULHANTE A OLEO DIESEL,C/CAPAC.UTIL DE 8T </v>
          </cell>
          <cell r="D1103" t="str">
            <v>04.005.121-0</v>
          </cell>
          <cell r="E1103" t="str">
            <v>T.KM</v>
          </cell>
          <cell r="F1103">
            <v>197550</v>
          </cell>
          <cell r="G1103">
            <v>0</v>
          </cell>
          <cell r="H1103">
            <v>0.26</v>
          </cell>
          <cell r="I1103">
            <v>0.49</v>
          </cell>
        </row>
        <row r="1104">
          <cell r="B1104">
            <v>9</v>
          </cell>
          <cell r="C1104" t="str">
            <v>FORNECIMENTO DE MATERIAIS</v>
          </cell>
        </row>
        <row r="1105">
          <cell r="B1105" t="str">
            <v>09.01</v>
          </cell>
          <cell r="C1105" t="str">
            <v>FORNECIMENTO DE TUBOS DE F.FUNDIDO C/J.ELASTICA</v>
          </cell>
        </row>
        <row r="1106">
          <cell r="B1106" t="str">
            <v>09.01.01</v>
          </cell>
          <cell r="C1106" t="str">
            <v xml:space="preserve">FORN.TUBO DUTIL K7 JE DN= 400 MM </v>
          </cell>
          <cell r="D1106" t="str">
            <v>06.200.076-0</v>
          </cell>
          <cell r="E1106" t="str">
            <v>M</v>
          </cell>
          <cell r="F1106">
            <v>9300</v>
          </cell>
          <cell r="G1106">
            <v>0</v>
          </cell>
          <cell r="H1106">
            <v>259.8</v>
          </cell>
          <cell r="I1106">
            <v>816.81</v>
          </cell>
        </row>
        <row r="1107">
          <cell r="B1107" t="str">
            <v>09.01.02</v>
          </cell>
          <cell r="C1107" t="str">
            <v xml:space="preserve">FORN.TUBO DUTIL K7 JE DN= 600 MM </v>
          </cell>
          <cell r="D1107" t="str">
            <v>06.200.080-0</v>
          </cell>
          <cell r="E1107" t="str">
            <v>M</v>
          </cell>
          <cell r="F1107">
            <v>4650</v>
          </cell>
          <cell r="G1107">
            <v>0</v>
          </cell>
          <cell r="H1107">
            <v>405.54</v>
          </cell>
          <cell r="I1107">
            <v>1275.01</v>
          </cell>
        </row>
        <row r="1108">
          <cell r="B1108" t="str">
            <v>09.01.03</v>
          </cell>
          <cell r="C1108" t="str">
            <v xml:space="preserve">FORN.TUBO DUTIL K7 JE DN= 100 MM </v>
          </cell>
          <cell r="D1108" t="str">
            <v>06.200.070-0</v>
          </cell>
          <cell r="E1108" t="str">
            <v>M</v>
          </cell>
          <cell r="F1108">
            <v>24</v>
          </cell>
          <cell r="G1108">
            <v>0</v>
          </cell>
          <cell r="H1108">
            <v>55.29</v>
          </cell>
          <cell r="I1108">
            <v>173.83</v>
          </cell>
        </row>
        <row r="1109">
          <cell r="B1109" t="str">
            <v>09.02</v>
          </cell>
          <cell r="C1109" t="str">
            <v>FORNECIMENTO DE CONEXOES DE FERRO FUNDIDO</v>
          </cell>
        </row>
        <row r="1110">
          <cell r="B1110" t="str">
            <v>09.02.01</v>
          </cell>
          <cell r="C1110" t="str">
            <v>FORN.CURVA F.FUNDIDO BB JE DN= 400 X 45.</v>
          </cell>
          <cell r="D1110" t="str">
            <v>06.200.053-8</v>
          </cell>
          <cell r="E1110" t="str">
            <v>UN</v>
          </cell>
          <cell r="F1110">
            <v>16</v>
          </cell>
          <cell r="G1110">
            <v>0</v>
          </cell>
          <cell r="H1110">
            <v>470.86</v>
          </cell>
          <cell r="I1110">
            <v>1480.38</v>
          </cell>
        </row>
        <row r="1111">
          <cell r="B1111" t="str">
            <v>09.02.02</v>
          </cell>
          <cell r="C1111" t="str">
            <v>FORN.CURVA F.FUNDIDO BB JM DN 600 X 45</v>
          </cell>
          <cell r="D1111" t="str">
            <v>06.200.132-3</v>
          </cell>
          <cell r="E1111" t="str">
            <v>UN</v>
          </cell>
          <cell r="F1111">
            <v>2</v>
          </cell>
          <cell r="G1111">
            <v>0</v>
          </cell>
          <cell r="H1111">
            <v>1126</v>
          </cell>
          <cell r="I1111">
            <v>3540.14</v>
          </cell>
        </row>
        <row r="1112">
          <cell r="B1112" t="str">
            <v>09.02.03</v>
          </cell>
          <cell r="C1112" t="str">
            <v>FORN.TE F.FUNDIDO BBB JE DN 150X150 MM</v>
          </cell>
          <cell r="D1112" t="str">
            <v>06.200.068-1</v>
          </cell>
          <cell r="E1112" t="str">
            <v>UN</v>
          </cell>
          <cell r="F1112">
            <v>6</v>
          </cell>
          <cell r="G1112">
            <v>0</v>
          </cell>
          <cell r="H1112">
            <v>156.53</v>
          </cell>
          <cell r="I1112">
            <v>492.13</v>
          </cell>
        </row>
        <row r="1113">
          <cell r="B1113" t="str">
            <v>09.02.04</v>
          </cell>
          <cell r="C1113" t="str">
            <v>FORN.TE F.FUNDIDO BBB JE DN 400X400 MM</v>
          </cell>
          <cell r="D1113" t="str">
            <v>06.200.070-3</v>
          </cell>
          <cell r="E1113" t="str">
            <v>UN</v>
          </cell>
          <cell r="F1113">
            <v>1</v>
          </cell>
          <cell r="G1113">
            <v>0</v>
          </cell>
          <cell r="H1113">
            <v>957.56</v>
          </cell>
          <cell r="I1113">
            <v>3010.56</v>
          </cell>
        </row>
        <row r="1114">
          <cell r="B1114" t="str">
            <v>09.02.05</v>
          </cell>
          <cell r="C1114" t="str">
            <v>FORN.REDUCAO F.FUNDIDO PB JE DN 400 X 250 MM</v>
          </cell>
          <cell r="D1114" t="str">
            <v>06.200.085-5</v>
          </cell>
          <cell r="E1114" t="str">
            <v>UN</v>
          </cell>
          <cell r="F1114">
            <v>1</v>
          </cell>
          <cell r="G1114">
            <v>0</v>
          </cell>
          <cell r="H1114">
            <v>295.27</v>
          </cell>
          <cell r="I1114">
            <v>928.32</v>
          </cell>
        </row>
        <row r="1115">
          <cell r="B1115" t="str">
            <v>09.02.06</v>
          </cell>
          <cell r="C1115" t="str">
            <v xml:space="preserve">FORN.EXTREMIDADE F.FUNDIDO BF JE PN10 DN 150 MM </v>
          </cell>
          <cell r="D1115" t="str">
            <v>06.200.088-4</v>
          </cell>
          <cell r="E1115" t="str">
            <v>UN</v>
          </cell>
          <cell r="F1115">
            <v>6</v>
          </cell>
          <cell r="G1115">
            <v>0</v>
          </cell>
          <cell r="H1115">
            <v>80.14</v>
          </cell>
          <cell r="I1115">
            <v>251.96</v>
          </cell>
        </row>
        <row r="1116">
          <cell r="B1116" t="str">
            <v>09.02.07</v>
          </cell>
          <cell r="C1116" t="str">
            <v>FORN.TE F.FUNDIDO BBF JM PN10 DN 600 X 600 MM</v>
          </cell>
          <cell r="D1116" t="str">
            <v>06.200.138-7</v>
          </cell>
          <cell r="E1116" t="str">
            <v>UN</v>
          </cell>
          <cell r="F1116">
            <v>1</v>
          </cell>
          <cell r="G1116">
            <v>0</v>
          </cell>
          <cell r="H1116">
            <v>2748.74</v>
          </cell>
          <cell r="I1116">
            <v>8642.0300000000007</v>
          </cell>
        </row>
        <row r="1117">
          <cell r="B1117" t="str">
            <v>09.02.08</v>
          </cell>
          <cell r="C1117" t="str">
            <v>FORN.REDUCAO F.FUNDIDO BB JM DN 600 X 400MM</v>
          </cell>
          <cell r="D1117" t="str">
            <v>06.200.155-6</v>
          </cell>
          <cell r="E1117" t="str">
            <v>UN</v>
          </cell>
          <cell r="F1117">
            <v>1</v>
          </cell>
          <cell r="G1117">
            <v>0</v>
          </cell>
          <cell r="H1117">
            <v>1817.63</v>
          </cell>
          <cell r="I1117">
            <v>5714.62</v>
          </cell>
        </row>
        <row r="1118">
          <cell r="B1118" t="str">
            <v>09.02.09</v>
          </cell>
          <cell r="C1118" t="str">
            <v>FORN.LUVA DE CORRER F.FUNDIDO JM DN 150 MM</v>
          </cell>
          <cell r="D1118" t="str">
            <v>06.200.158-4</v>
          </cell>
          <cell r="E1118" t="str">
            <v>UN</v>
          </cell>
          <cell r="F1118">
            <v>6</v>
          </cell>
          <cell r="G1118">
            <v>0</v>
          </cell>
          <cell r="H1118">
            <v>147.80000000000001</v>
          </cell>
          <cell r="I1118">
            <v>464.68</v>
          </cell>
        </row>
        <row r="1119">
          <cell r="B1119" t="str">
            <v>09.02.10</v>
          </cell>
          <cell r="C1119" t="str">
            <v>FORN.LUVA DE CORRER F.FUNDIDO JM DN 400 MM</v>
          </cell>
          <cell r="D1119" t="str">
            <v>06.200.158-9</v>
          </cell>
          <cell r="E1119" t="str">
            <v>UN</v>
          </cell>
          <cell r="F1119">
            <v>9</v>
          </cell>
          <cell r="G1119">
            <v>0</v>
          </cell>
          <cell r="H1119">
            <v>632.84</v>
          </cell>
          <cell r="I1119">
            <v>1989.64</v>
          </cell>
        </row>
        <row r="1120">
          <cell r="B1120" t="str">
            <v>09.02.11</v>
          </cell>
          <cell r="C1120" t="str">
            <v>FORN.LUVA DE CORRER F.FUNDIDO JM DN 600 MM</v>
          </cell>
          <cell r="D1120" t="str">
            <v>06.200.159-3</v>
          </cell>
          <cell r="E1120" t="str">
            <v>UN</v>
          </cell>
          <cell r="F1120">
            <v>1</v>
          </cell>
          <cell r="G1120">
            <v>0</v>
          </cell>
          <cell r="H1120">
            <v>1259.42</v>
          </cell>
          <cell r="I1120">
            <v>3959.61</v>
          </cell>
        </row>
        <row r="1121">
          <cell r="B1121" t="str">
            <v>09.02.12</v>
          </cell>
          <cell r="C1121" t="str">
            <v xml:space="preserve">FORN.EXTREMIDADE F.FUNDIDO BF JM PN10 DN 600 MM </v>
          </cell>
          <cell r="D1121" t="str">
            <v>06.200.161-2</v>
          </cell>
          <cell r="E1121" t="str">
            <v>UN</v>
          </cell>
          <cell r="F1121">
            <v>2</v>
          </cell>
          <cell r="G1121">
            <v>0</v>
          </cell>
          <cell r="H1121">
            <v>749.36</v>
          </cell>
          <cell r="I1121">
            <v>2355.98</v>
          </cell>
        </row>
        <row r="1122">
          <cell r="B1122" t="str">
            <v>09.02.13</v>
          </cell>
          <cell r="C1122" t="str">
            <v>FORN.EXTREMIDADE F.FUNDIDO FP PN10 DN=150 MM</v>
          </cell>
          <cell r="D1122" t="str">
            <v>06.200.298-9</v>
          </cell>
          <cell r="E1122" t="str">
            <v>UN</v>
          </cell>
          <cell r="F1122">
            <v>12</v>
          </cell>
          <cell r="G1122">
            <v>0</v>
          </cell>
          <cell r="H1122">
            <v>77.03</v>
          </cell>
          <cell r="I1122">
            <v>242.18</v>
          </cell>
        </row>
        <row r="1123">
          <cell r="B1123" t="str">
            <v>09.02.14</v>
          </cell>
          <cell r="C1123" t="str">
            <v>FORN.EXTREMIDADE F.FUNDIDO FP PN10 DN=250 MM</v>
          </cell>
          <cell r="D1123" t="str">
            <v>06.200.299-2</v>
          </cell>
          <cell r="E1123" t="str">
            <v>UN</v>
          </cell>
          <cell r="F1123">
            <v>1</v>
          </cell>
          <cell r="G1123">
            <v>0</v>
          </cell>
          <cell r="H1123">
            <v>186.31</v>
          </cell>
          <cell r="I1123">
            <v>585.75</v>
          </cell>
        </row>
        <row r="1124">
          <cell r="B1124" t="str">
            <v>09.02.15</v>
          </cell>
          <cell r="C1124" t="str">
            <v>FORN.EXTREMIDADE F.FUNDIDO FP PN10 DN=400 MM</v>
          </cell>
          <cell r="D1124" t="str">
            <v>06.200.299-5</v>
          </cell>
          <cell r="E1124" t="str">
            <v>UN</v>
          </cell>
          <cell r="F1124">
            <v>8</v>
          </cell>
          <cell r="G1124">
            <v>0</v>
          </cell>
          <cell r="H1124">
            <v>381.98</v>
          </cell>
          <cell r="I1124">
            <v>1200.94</v>
          </cell>
        </row>
        <row r="1125">
          <cell r="B1125" t="str">
            <v>09.02.16</v>
          </cell>
          <cell r="C1125" t="str">
            <v>FORN.EXTREMIDADE F.FUNDIDO FP PN10 DN=600 MM</v>
          </cell>
          <cell r="D1125" t="str">
            <v>06.200.299-8</v>
          </cell>
          <cell r="E1125" t="str">
            <v>UN</v>
          </cell>
          <cell r="F1125">
            <v>1</v>
          </cell>
          <cell r="G1125">
            <v>0</v>
          </cell>
          <cell r="H1125">
            <v>933.2</v>
          </cell>
          <cell r="I1125">
            <v>2933.98</v>
          </cell>
        </row>
        <row r="1126">
          <cell r="B1126" t="str">
            <v>09.02.17</v>
          </cell>
          <cell r="C1126" t="str">
            <v xml:space="preserve">FORN.FLANGE CEGO F.FUNDIDO PN10 DN=250 MM </v>
          </cell>
          <cell r="D1126" t="str">
            <v>06.200.306-6</v>
          </cell>
          <cell r="E1126" t="str">
            <v>UN</v>
          </cell>
          <cell r="F1126">
            <v>1</v>
          </cell>
          <cell r="G1126">
            <v>0</v>
          </cell>
          <cell r="H1126">
            <v>70.92</v>
          </cell>
          <cell r="I1126">
            <v>222.97</v>
          </cell>
        </row>
        <row r="1127">
          <cell r="B1127" t="str">
            <v>09.03</v>
          </cell>
          <cell r="C1127" t="str">
            <v>FORNEC.DE TUBOS DE CHAPA DE ACO SOLD. ASTM A-283GRC, REVEST.CF., AWWA C-203-73 E C-204-75</v>
          </cell>
        </row>
        <row r="1128">
          <cell r="B1128" t="str">
            <v>09.03.01</v>
          </cell>
          <cell r="C1128" t="str">
            <v>FORN.TUBO DE CHAPA DE ACO C/COSTURA LONGITUDINAL OU HELICOIDAL,REVESTIMENTO INTERNO A BASE DE ESMALTE DE ALCATRAO DE HULHA (NORMA AWWA C-203) E PINTURA EXTERNA EM BORRACHA CLORADA (AWWA C-204) PONTAS BISELADAS P/SOLDA, INCL.FORN. DOS MATERIAIS P/REVEST. D</v>
          </cell>
          <cell r="D1128" t="str">
            <v>06.034.120-0</v>
          </cell>
          <cell r="E1128" t="str">
            <v>M</v>
          </cell>
          <cell r="F1128">
            <v>52</v>
          </cell>
          <cell r="G1128">
            <v>0</v>
          </cell>
          <cell r="H1128">
            <v>409</v>
          </cell>
          <cell r="I1128">
            <v>1479.76</v>
          </cell>
        </row>
        <row r="1129">
          <cell r="B1129" t="str">
            <v>09.04</v>
          </cell>
          <cell r="C1129" t="str">
            <v>FORNEC.DE PECAS ESP.DE CHAPA DE ACO SOLD.ASTM A283C,REVEST.OU PINT.CF.AWWA C203-73 E C-204-7</v>
          </cell>
        </row>
        <row r="1130">
          <cell r="B1130" t="str">
            <v>09.04.01</v>
          </cell>
          <cell r="C1130" t="str">
            <v>FORN.DE FLANGES DE ACO SOLDADO C/PINTURA, EXCLUSIVE PARAFUSOS E ARRUELAS, DN ATE 800mm</v>
          </cell>
          <cell r="D1130" t="str">
            <v>06.033.010-0</v>
          </cell>
          <cell r="E1130" t="str">
            <v>KG</v>
          </cell>
          <cell r="F1130">
            <v>210</v>
          </cell>
          <cell r="G1130">
            <v>0</v>
          </cell>
          <cell r="H1130">
            <v>14.39</v>
          </cell>
          <cell r="I1130">
            <v>81.849999999999994</v>
          </cell>
        </row>
        <row r="1131">
          <cell r="B1131" t="str">
            <v>09.05</v>
          </cell>
          <cell r="C1131" t="str">
            <v>FORNECIMENTO DE ACESSORIOS DE MANOBRA , PROTECAO E OUTROS</v>
          </cell>
        </row>
        <row r="1132">
          <cell r="B1132" t="str">
            <v>09.05.01</v>
          </cell>
          <cell r="C1132" t="str">
            <v xml:space="preserve">FORN.REGISTRO GAVETA F.FUNDIDO FC PN10 DN=150MM </v>
          </cell>
          <cell r="D1132" t="str">
            <v>06.200.361-4</v>
          </cell>
          <cell r="E1132" t="str">
            <v>UN</v>
          </cell>
          <cell r="F1132">
            <v>6</v>
          </cell>
          <cell r="G1132">
            <v>0</v>
          </cell>
          <cell r="H1132">
            <v>1171.3800000000001</v>
          </cell>
          <cell r="I1132">
            <v>3682.81</v>
          </cell>
        </row>
        <row r="1133">
          <cell r="B1133" t="str">
            <v>09.05.02</v>
          </cell>
          <cell r="C1133" t="str">
            <v xml:space="preserve">FORN.REGISTRO GAVETA F.FUNDIDO FC PN10 DN=600MM </v>
          </cell>
          <cell r="D1133" t="str">
            <v>06.200.362-1</v>
          </cell>
          <cell r="E1133" t="str">
            <v>UN</v>
          </cell>
          <cell r="F1133">
            <v>1</v>
          </cell>
          <cell r="G1133">
            <v>0</v>
          </cell>
          <cell r="H1133">
            <v>14808.91</v>
          </cell>
          <cell r="I1133">
            <v>46559.21</v>
          </cell>
        </row>
        <row r="1134">
          <cell r="B1134" t="str">
            <v>09.05.03</v>
          </cell>
          <cell r="C1134" t="str">
            <v>FORN.REGISTRO GAVETA F.FUNDIDO FC PN10 DN=50MM</v>
          </cell>
          <cell r="D1134" t="str">
            <v>06.200.361-1</v>
          </cell>
          <cell r="E1134" t="str">
            <v>UN</v>
          </cell>
          <cell r="F1134">
            <v>1</v>
          </cell>
          <cell r="G1134">
            <v>0</v>
          </cell>
          <cell r="H1134">
            <v>247.5</v>
          </cell>
          <cell r="I1134">
            <v>778.14</v>
          </cell>
        </row>
        <row r="1135">
          <cell r="B1135" t="str">
            <v>09.05.04</v>
          </cell>
          <cell r="C1135" t="str">
            <v xml:space="preserve">FORN.REGISTRO GAVETA F.FUNDIDO FC PN10 DN=100MM </v>
          </cell>
          <cell r="D1135" t="str">
            <v>06.200.361-3</v>
          </cell>
          <cell r="E1135" t="str">
            <v>UN</v>
          </cell>
          <cell r="F1135">
            <v>2</v>
          </cell>
          <cell r="G1135">
            <v>0</v>
          </cell>
          <cell r="H1135">
            <v>391.09</v>
          </cell>
          <cell r="I1135">
            <v>1229.58</v>
          </cell>
        </row>
        <row r="1136">
          <cell r="B1136" t="str">
            <v>09.05.05</v>
          </cell>
          <cell r="C1136" t="str">
            <v>FORN.VENTOSA TRIPLA FUNCAO C/FLANGE PN10 50 MM</v>
          </cell>
          <cell r="D1136" t="str">
            <v>06.200.397-1</v>
          </cell>
          <cell r="E1136" t="str">
            <v>UN</v>
          </cell>
          <cell r="F1136">
            <v>1</v>
          </cell>
          <cell r="G1136">
            <v>0</v>
          </cell>
          <cell r="H1136">
            <v>143.94</v>
          </cell>
          <cell r="I1136">
            <v>452.54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refreshError="1">
        <row r="5">
          <cell r="B5" t="str">
            <v>Nível</v>
          </cell>
          <cell r="C5" t="str">
            <v>Salário</v>
          </cell>
          <cell r="F5" t="str">
            <v>Nível</v>
          </cell>
          <cell r="G5" t="str">
            <v>Salário</v>
          </cell>
        </row>
        <row r="6">
          <cell r="B6" t="str">
            <v>A2/L</v>
          </cell>
          <cell r="C6">
            <v>353.33</v>
          </cell>
          <cell r="F6" t="str">
            <v>A1/L</v>
          </cell>
          <cell r="G6">
            <v>353.33</v>
          </cell>
        </row>
        <row r="7">
          <cell r="B7" t="str">
            <v>A2/01</v>
          </cell>
          <cell r="C7">
            <v>374.53</v>
          </cell>
          <cell r="F7" t="str">
            <v>A1/01</v>
          </cell>
          <cell r="G7">
            <v>374.53</v>
          </cell>
        </row>
        <row r="8">
          <cell r="B8" t="str">
            <v>A2/02</v>
          </cell>
          <cell r="C8">
            <v>388.66</v>
          </cell>
          <cell r="F8" t="str">
            <v>A1/02</v>
          </cell>
          <cell r="G8">
            <v>388.66</v>
          </cell>
        </row>
        <row r="9">
          <cell r="B9" t="str">
            <v>A2/03</v>
          </cell>
          <cell r="C9">
            <v>402.8</v>
          </cell>
          <cell r="F9" t="str">
            <v>A1/03</v>
          </cell>
          <cell r="G9">
            <v>402.8</v>
          </cell>
        </row>
        <row r="10">
          <cell r="B10" t="str">
            <v>A2/04</v>
          </cell>
          <cell r="C10">
            <v>421.64</v>
          </cell>
          <cell r="F10" t="str">
            <v>A1/04</v>
          </cell>
          <cell r="G10">
            <v>421.64</v>
          </cell>
        </row>
        <row r="11">
          <cell r="B11" t="str">
            <v>A2/05</v>
          </cell>
          <cell r="C11">
            <v>438.13</v>
          </cell>
          <cell r="F11" t="str">
            <v>A1/05</v>
          </cell>
          <cell r="G11">
            <v>438.13</v>
          </cell>
        </row>
        <row r="12">
          <cell r="B12" t="str">
            <v>A2/06</v>
          </cell>
          <cell r="C12">
            <v>454.62</v>
          </cell>
          <cell r="F12" t="str">
            <v>A1/06</v>
          </cell>
          <cell r="G12">
            <v>454.62</v>
          </cell>
        </row>
        <row r="13">
          <cell r="B13" t="str">
            <v>A2/07</v>
          </cell>
          <cell r="C13">
            <v>473.46</v>
          </cell>
          <cell r="F13" t="str">
            <v>A1/07</v>
          </cell>
          <cell r="G13">
            <v>473.46</v>
          </cell>
        </row>
        <row r="14">
          <cell r="B14" t="str">
            <v>A2/08</v>
          </cell>
          <cell r="C14">
            <v>489.95</v>
          </cell>
          <cell r="F14" t="str">
            <v>A1/08</v>
          </cell>
          <cell r="G14">
            <v>489.95</v>
          </cell>
        </row>
        <row r="15">
          <cell r="B15" t="str">
            <v>A2/09</v>
          </cell>
          <cell r="C15">
            <v>508.8</v>
          </cell>
          <cell r="F15" t="str">
            <v>A1/09</v>
          </cell>
          <cell r="G15">
            <v>508.8</v>
          </cell>
        </row>
        <row r="16">
          <cell r="B16" t="str">
            <v>A2/10</v>
          </cell>
          <cell r="C16">
            <v>532.35</v>
          </cell>
          <cell r="F16" t="str">
            <v>A1/10</v>
          </cell>
          <cell r="G16">
            <v>532.35</v>
          </cell>
        </row>
        <row r="17">
          <cell r="B17" t="str">
            <v>A2/11</v>
          </cell>
          <cell r="C17">
            <v>551.20000000000005</v>
          </cell>
          <cell r="F17" t="str">
            <v>A1/11</v>
          </cell>
          <cell r="G17">
            <v>551.20000000000005</v>
          </cell>
        </row>
        <row r="18">
          <cell r="B18" t="str">
            <v>A2/12</v>
          </cell>
          <cell r="C18">
            <v>574.75</v>
          </cell>
          <cell r="F18" t="str">
            <v>A1/12</v>
          </cell>
          <cell r="G18">
            <v>574.75</v>
          </cell>
        </row>
        <row r="19">
          <cell r="B19" t="str">
            <v>A2/13</v>
          </cell>
          <cell r="C19">
            <v>595.95000000000005</v>
          </cell>
          <cell r="F19" t="str">
            <v>A1/13</v>
          </cell>
          <cell r="G19">
            <v>595.95000000000005</v>
          </cell>
        </row>
        <row r="20">
          <cell r="B20" t="str">
            <v>A2/14</v>
          </cell>
          <cell r="C20">
            <v>621.86</v>
          </cell>
          <cell r="F20" t="str">
            <v>A1/14</v>
          </cell>
          <cell r="G20">
            <v>621.86</v>
          </cell>
        </row>
        <row r="21">
          <cell r="B21" t="str">
            <v>A2/15</v>
          </cell>
          <cell r="C21">
            <v>645.41999999999996</v>
          </cell>
          <cell r="F21" t="str">
            <v>A1/15</v>
          </cell>
          <cell r="G21">
            <v>645.41999999999996</v>
          </cell>
        </row>
        <row r="22">
          <cell r="B22" t="str">
            <v>A2/16</v>
          </cell>
          <cell r="C22">
            <v>671.33</v>
          </cell>
          <cell r="F22" t="str">
            <v>A1/16</v>
          </cell>
          <cell r="G22">
            <v>671.33</v>
          </cell>
        </row>
        <row r="23">
          <cell r="B23" t="str">
            <v>A2/17</v>
          </cell>
          <cell r="C23">
            <v>697.24</v>
          </cell>
          <cell r="F23" t="str">
            <v>A1/17</v>
          </cell>
          <cell r="G23">
            <v>697.24</v>
          </cell>
        </row>
        <row r="24">
          <cell r="B24" t="str">
            <v>A2/18</v>
          </cell>
          <cell r="C24">
            <v>725.51</v>
          </cell>
          <cell r="F24" t="str">
            <v>A1/18</v>
          </cell>
          <cell r="G24">
            <v>725.51</v>
          </cell>
        </row>
        <row r="25">
          <cell r="B25" t="str">
            <v>A2/19</v>
          </cell>
          <cell r="C25">
            <v>753.37</v>
          </cell>
          <cell r="F25" t="str">
            <v>A1/19</v>
          </cell>
          <cell r="G25">
            <v>753.37</v>
          </cell>
        </row>
        <row r="26">
          <cell r="B26" t="str">
            <v>A2/20</v>
          </cell>
          <cell r="C26">
            <v>784.39</v>
          </cell>
          <cell r="F26" t="str">
            <v>A1/20</v>
          </cell>
          <cell r="G26">
            <v>784.39</v>
          </cell>
        </row>
        <row r="27">
          <cell r="B27" t="str">
            <v>A2/21</v>
          </cell>
          <cell r="C27">
            <v>812.66</v>
          </cell>
          <cell r="F27" t="str">
            <v>A1/21</v>
          </cell>
          <cell r="G27">
            <v>812.66</v>
          </cell>
        </row>
        <row r="28">
          <cell r="B28" t="str">
            <v>A2/22</v>
          </cell>
          <cell r="C28">
            <v>840.93</v>
          </cell>
          <cell r="F28" t="str">
            <v>A1/22</v>
          </cell>
          <cell r="G28">
            <v>840.93</v>
          </cell>
        </row>
        <row r="29">
          <cell r="B29" t="str">
            <v>A2/23</v>
          </cell>
          <cell r="C29">
            <v>876.26</v>
          </cell>
          <cell r="F29" t="str">
            <v>A1/23</v>
          </cell>
          <cell r="G29">
            <v>876.26</v>
          </cell>
        </row>
        <row r="30">
          <cell r="B30" t="str">
            <v>A2/24</v>
          </cell>
          <cell r="C30">
            <v>909.24</v>
          </cell>
          <cell r="F30" t="str">
            <v>A1/24</v>
          </cell>
          <cell r="G30">
            <v>909.24</v>
          </cell>
        </row>
        <row r="31">
          <cell r="B31" t="str">
            <v>A2/25</v>
          </cell>
          <cell r="C31">
            <v>944.57</v>
          </cell>
          <cell r="F31" t="str">
            <v>A1/25</v>
          </cell>
          <cell r="G31">
            <v>944.57</v>
          </cell>
        </row>
        <row r="32">
          <cell r="B32" t="str">
            <v>A2/26</v>
          </cell>
          <cell r="C32">
            <v>984.62</v>
          </cell>
          <cell r="F32" t="str">
            <v>A1/26</v>
          </cell>
          <cell r="G32">
            <v>984.62</v>
          </cell>
        </row>
        <row r="33">
          <cell r="B33" t="str">
            <v>A2/27</v>
          </cell>
          <cell r="C33">
            <v>1022.3</v>
          </cell>
          <cell r="F33" t="str">
            <v>A1/27</v>
          </cell>
          <cell r="G33">
            <v>1022.3</v>
          </cell>
        </row>
        <row r="34">
          <cell r="B34" t="str">
            <v>A2/28</v>
          </cell>
          <cell r="C34">
            <v>1064.7</v>
          </cell>
          <cell r="F34" t="str">
            <v>A1/28</v>
          </cell>
          <cell r="G34">
            <v>1064.7</v>
          </cell>
        </row>
        <row r="35">
          <cell r="B35" t="str">
            <v>A2/29</v>
          </cell>
          <cell r="C35">
            <v>1104.75</v>
          </cell>
          <cell r="F35" t="str">
            <v>A1/29</v>
          </cell>
          <cell r="G35">
            <v>1104.75</v>
          </cell>
        </row>
        <row r="36">
          <cell r="B36" t="str">
            <v>A2/30</v>
          </cell>
          <cell r="C36">
            <v>1149.5</v>
          </cell>
          <cell r="F36" t="str">
            <v>A1/30</v>
          </cell>
          <cell r="G36">
            <v>1149.5</v>
          </cell>
        </row>
        <row r="37">
          <cell r="B37" t="str">
            <v>A2/31</v>
          </cell>
          <cell r="C37">
            <v>1194.26</v>
          </cell>
          <cell r="F37" t="str">
            <v>A1/31</v>
          </cell>
          <cell r="G37">
            <v>1194.26</v>
          </cell>
        </row>
        <row r="38">
          <cell r="B38" t="str">
            <v>A2/32</v>
          </cell>
          <cell r="C38">
            <v>1241.3699999999999</v>
          </cell>
          <cell r="F38" t="str">
            <v>A1/32</v>
          </cell>
          <cell r="G38">
            <v>1241.3699999999999</v>
          </cell>
        </row>
        <row r="39">
          <cell r="B39" t="str">
            <v>A2/33</v>
          </cell>
          <cell r="C39">
            <v>1290.8399999999999</v>
          </cell>
          <cell r="F39" t="str">
            <v>A1/33</v>
          </cell>
          <cell r="G39">
            <v>1290.8399999999999</v>
          </cell>
        </row>
        <row r="40">
          <cell r="B40" t="str">
            <v>A2/34</v>
          </cell>
          <cell r="C40">
            <v>1342.66</v>
          </cell>
          <cell r="F40" t="str">
            <v>A1/34</v>
          </cell>
          <cell r="G40">
            <v>1342.66</v>
          </cell>
        </row>
        <row r="41">
          <cell r="B41" t="str">
            <v>A2/35</v>
          </cell>
          <cell r="C41">
            <v>1396.84</v>
          </cell>
          <cell r="F41" t="str">
            <v>A1/35</v>
          </cell>
          <cell r="G41">
            <v>1396.84</v>
          </cell>
        </row>
        <row r="42">
          <cell r="B42" t="str">
            <v>A2/36</v>
          </cell>
          <cell r="C42">
            <v>1451.01</v>
          </cell>
          <cell r="F42" t="str">
            <v>A1/36</v>
          </cell>
          <cell r="G42">
            <v>1451.01</v>
          </cell>
        </row>
        <row r="43">
          <cell r="B43" t="str">
            <v>A2/37</v>
          </cell>
          <cell r="C43">
            <v>1509.9</v>
          </cell>
          <cell r="F43" t="str">
            <v>A1/37</v>
          </cell>
          <cell r="G43">
            <v>1509.9</v>
          </cell>
        </row>
        <row r="44">
          <cell r="B44" t="str">
            <v>A2/38</v>
          </cell>
          <cell r="C44">
            <v>1571.15</v>
          </cell>
          <cell r="F44" t="str">
            <v>A1/38</v>
          </cell>
          <cell r="G44">
            <v>1571.15</v>
          </cell>
        </row>
        <row r="45">
          <cell r="B45" t="str">
            <v>A2/39</v>
          </cell>
          <cell r="C45">
            <v>1632.39</v>
          </cell>
          <cell r="F45" t="str">
            <v>A1/39</v>
          </cell>
          <cell r="G45">
            <v>1632.39</v>
          </cell>
        </row>
        <row r="46">
          <cell r="B46" t="str">
            <v>A2/40</v>
          </cell>
          <cell r="C46">
            <v>1695.99</v>
          </cell>
          <cell r="F46" t="str">
            <v>A1/40</v>
          </cell>
          <cell r="G46">
            <v>1695.99</v>
          </cell>
        </row>
        <row r="47">
          <cell r="B47" t="str">
            <v>A2/41</v>
          </cell>
          <cell r="C47">
            <v>1764.3</v>
          </cell>
          <cell r="F47" t="str">
            <v>A1/41</v>
          </cell>
          <cell r="G47">
            <v>1764.3</v>
          </cell>
        </row>
        <row r="48">
          <cell r="B48" t="str">
            <v>A2/42</v>
          </cell>
          <cell r="C48">
            <v>1834.97</v>
          </cell>
          <cell r="F48" t="str">
            <v>A1/42</v>
          </cell>
          <cell r="G48">
            <v>1834.97</v>
          </cell>
        </row>
        <row r="49">
          <cell r="B49" t="str">
            <v>A2/43</v>
          </cell>
          <cell r="C49">
            <v>1907.99</v>
          </cell>
          <cell r="F49" t="str">
            <v>A1/43</v>
          </cell>
          <cell r="G49">
            <v>1907.99</v>
          </cell>
        </row>
        <row r="50">
          <cell r="B50" t="str">
            <v>A2/44</v>
          </cell>
          <cell r="C50">
            <v>1983.36</v>
          </cell>
          <cell r="F50" t="str">
            <v>A1/44</v>
          </cell>
          <cell r="G50">
            <v>1983.36</v>
          </cell>
        </row>
        <row r="51">
          <cell r="B51" t="str">
            <v>A2/45</v>
          </cell>
          <cell r="C51">
            <v>2063.4499999999998</v>
          </cell>
          <cell r="F51" t="str">
            <v>A1/45</v>
          </cell>
          <cell r="G51">
            <v>2063.4499999999998</v>
          </cell>
        </row>
        <row r="52">
          <cell r="B52" t="str">
            <v>A2/46</v>
          </cell>
          <cell r="C52">
            <v>2143.54</v>
          </cell>
          <cell r="F52" t="str">
            <v>A1/46</v>
          </cell>
          <cell r="G52">
            <v>2143.54</v>
          </cell>
        </row>
        <row r="53">
          <cell r="B53" t="str">
            <v>A2/47</v>
          </cell>
          <cell r="C53">
            <v>2228.34</v>
          </cell>
          <cell r="F53" t="str">
            <v>A1/47</v>
          </cell>
          <cell r="G53">
            <v>2228.34</v>
          </cell>
        </row>
        <row r="54">
          <cell r="B54" t="str">
            <v>A2/48</v>
          </cell>
          <cell r="C54">
            <v>2317.85</v>
          </cell>
          <cell r="F54" t="str">
            <v>A1/48</v>
          </cell>
          <cell r="G54">
            <v>2317.85</v>
          </cell>
        </row>
        <row r="55">
          <cell r="B55" t="str">
            <v>A2/49</v>
          </cell>
          <cell r="C55">
            <v>2409.7199999999998</v>
          </cell>
          <cell r="F55" t="str">
            <v>A1/49</v>
          </cell>
          <cell r="G55">
            <v>2409.7199999999998</v>
          </cell>
        </row>
        <row r="56">
          <cell r="B56" t="str">
            <v>A2/50</v>
          </cell>
          <cell r="C56">
            <v>2506.29</v>
          </cell>
          <cell r="F56" t="str">
            <v>A1/50</v>
          </cell>
          <cell r="G56">
            <v>2506.29</v>
          </cell>
        </row>
        <row r="57">
          <cell r="B57" t="str">
            <v>A2/51</v>
          </cell>
          <cell r="C57">
            <v>2605.23</v>
          </cell>
          <cell r="F57" t="str">
            <v>A1/51</v>
          </cell>
          <cell r="G57">
            <v>2605.23</v>
          </cell>
        </row>
        <row r="58">
          <cell r="B58" t="str">
            <v>A2/52</v>
          </cell>
          <cell r="C58">
            <v>2708.87</v>
          </cell>
          <cell r="F58" t="str">
            <v>A1/52</v>
          </cell>
          <cell r="G58">
            <v>2708.87</v>
          </cell>
        </row>
        <row r="59">
          <cell r="B59" t="str">
            <v>A2/53</v>
          </cell>
          <cell r="C59">
            <v>2817.23</v>
          </cell>
          <cell r="F59" t="str">
            <v>A1/53</v>
          </cell>
          <cell r="G59">
            <v>2817.23</v>
          </cell>
        </row>
        <row r="60">
          <cell r="B60" t="str">
            <v>A2/54</v>
          </cell>
          <cell r="C60">
            <v>2927.94</v>
          </cell>
          <cell r="F60" t="str">
            <v>A1/54</v>
          </cell>
          <cell r="G60">
            <v>2927.94</v>
          </cell>
        </row>
        <row r="61">
          <cell r="B61" t="str">
            <v>A2/55</v>
          </cell>
          <cell r="C61">
            <v>3045.71</v>
          </cell>
          <cell r="F61" t="str">
            <v>A1/55</v>
          </cell>
          <cell r="G61">
            <v>3045.71</v>
          </cell>
        </row>
        <row r="62">
          <cell r="B62" t="str">
            <v>A2/56</v>
          </cell>
          <cell r="C62">
            <v>3165.85</v>
          </cell>
          <cell r="F62" t="str">
            <v>A1/56</v>
          </cell>
          <cell r="G62">
            <v>3165.85</v>
          </cell>
        </row>
        <row r="63">
          <cell r="B63" t="str">
            <v>A2/57</v>
          </cell>
          <cell r="C63">
            <v>3293.04</v>
          </cell>
          <cell r="F63" t="str">
            <v>A1/57</v>
          </cell>
          <cell r="G63">
            <v>3293.04</v>
          </cell>
        </row>
        <row r="64">
          <cell r="B64" t="str">
            <v>A2/58</v>
          </cell>
          <cell r="C64">
            <v>3422.6</v>
          </cell>
          <cell r="F64" t="str">
            <v>A1/58</v>
          </cell>
          <cell r="G64">
            <v>3422.6</v>
          </cell>
        </row>
        <row r="65">
          <cell r="B65" t="str">
            <v>A2/59</v>
          </cell>
          <cell r="C65">
            <v>3559.22</v>
          </cell>
          <cell r="F65" t="str">
            <v>A1/59</v>
          </cell>
          <cell r="G65">
            <v>3559.22</v>
          </cell>
        </row>
        <row r="66">
          <cell r="B66" t="str">
            <v>A2/60</v>
          </cell>
          <cell r="C66">
            <v>3700.55</v>
          </cell>
          <cell r="F66" t="str">
            <v>A1/60</v>
          </cell>
          <cell r="G66">
            <v>3700.55</v>
          </cell>
        </row>
        <row r="67">
          <cell r="B67" t="str">
            <v>A2/61</v>
          </cell>
          <cell r="C67">
            <v>3841.89</v>
          </cell>
          <cell r="F67" t="str">
            <v>A1/61</v>
          </cell>
          <cell r="G67">
            <v>3841.89</v>
          </cell>
        </row>
        <row r="68">
          <cell r="B68" t="str">
            <v>A2/62</v>
          </cell>
          <cell r="C68">
            <v>3971.44</v>
          </cell>
          <cell r="F68" t="str">
            <v>A1/62</v>
          </cell>
          <cell r="G68">
            <v>3971.44</v>
          </cell>
        </row>
        <row r="69">
          <cell r="B69" t="str">
            <v>A2/63</v>
          </cell>
          <cell r="C69">
            <v>4108.0600000000004</v>
          </cell>
          <cell r="F69" t="str">
            <v>A1/63</v>
          </cell>
          <cell r="G69">
            <v>4108.0600000000004</v>
          </cell>
        </row>
        <row r="70">
          <cell r="B70" t="str">
            <v>A2/64</v>
          </cell>
          <cell r="C70">
            <v>4251.75</v>
          </cell>
          <cell r="F70" t="str">
            <v>A1/64</v>
          </cell>
          <cell r="G70">
            <v>4251.75</v>
          </cell>
        </row>
        <row r="71">
          <cell r="B71" t="str">
            <v>A2/65</v>
          </cell>
          <cell r="C71">
            <v>4397.79</v>
          </cell>
          <cell r="F71" t="str">
            <v>A1/65</v>
          </cell>
          <cell r="G71">
            <v>4397.79</v>
          </cell>
        </row>
        <row r="72">
          <cell r="B72" t="str">
            <v>A2/66</v>
          </cell>
          <cell r="C72">
            <v>4550.8999999999996</v>
          </cell>
          <cell r="F72" t="str">
            <v>A1/66</v>
          </cell>
          <cell r="G72">
            <v>4550.8999999999996</v>
          </cell>
        </row>
        <row r="73">
          <cell r="B73" t="str">
            <v>A2/67</v>
          </cell>
          <cell r="C73">
            <v>4708.72</v>
          </cell>
          <cell r="F73" t="str">
            <v>A1/67</v>
          </cell>
          <cell r="G73">
            <v>4708.72</v>
          </cell>
        </row>
        <row r="74">
          <cell r="B74" t="str">
            <v>A2/68</v>
          </cell>
          <cell r="C74">
            <v>4875.97</v>
          </cell>
          <cell r="F74" t="str">
            <v>A1/68</v>
          </cell>
          <cell r="G74">
            <v>4875.97</v>
          </cell>
        </row>
        <row r="75">
          <cell r="B75" t="str">
            <v>A2/69</v>
          </cell>
          <cell r="C75">
            <v>5047.92</v>
          </cell>
          <cell r="F75" t="str">
            <v>A1/69</v>
          </cell>
          <cell r="G75">
            <v>5047.92</v>
          </cell>
        </row>
        <row r="76">
          <cell r="B76" t="str">
            <v>A2/70</v>
          </cell>
          <cell r="C76">
            <v>5226.9399999999996</v>
          </cell>
          <cell r="F76" t="str">
            <v>A1/70</v>
          </cell>
          <cell r="G76">
            <v>5226.9399999999996</v>
          </cell>
        </row>
        <row r="77">
          <cell r="B77" t="str">
            <v>A2/71</v>
          </cell>
          <cell r="C77">
            <v>5410.68</v>
          </cell>
          <cell r="F77" t="str">
            <v>A1/71</v>
          </cell>
          <cell r="G77">
            <v>5410.68</v>
          </cell>
        </row>
        <row r="78">
          <cell r="B78" t="str">
            <v>A2/72</v>
          </cell>
          <cell r="C78">
            <v>5610.9</v>
          </cell>
          <cell r="F78" t="str">
            <v>A1/72</v>
          </cell>
          <cell r="G78">
            <v>5610.9</v>
          </cell>
        </row>
        <row r="79">
          <cell r="B79" t="str">
            <v>A2/73</v>
          </cell>
          <cell r="C79">
            <v>5813.47</v>
          </cell>
          <cell r="F79" t="str">
            <v>A1/73</v>
          </cell>
          <cell r="G79">
            <v>5813.47</v>
          </cell>
        </row>
        <row r="80">
          <cell r="B80" t="str">
            <v>A2/74</v>
          </cell>
          <cell r="C80">
            <v>6023.12</v>
          </cell>
          <cell r="F80" t="str">
            <v>A1/74</v>
          </cell>
          <cell r="G80">
            <v>6023.12</v>
          </cell>
        </row>
        <row r="81">
          <cell r="B81" t="str">
            <v>A2/75</v>
          </cell>
          <cell r="C81">
            <v>6263.38</v>
          </cell>
          <cell r="F81" t="str">
            <v>A1/75</v>
          </cell>
          <cell r="G81">
            <v>6263.38</v>
          </cell>
        </row>
        <row r="82">
          <cell r="B82" t="str">
            <v>A2/76</v>
          </cell>
          <cell r="C82">
            <v>6513.07</v>
          </cell>
          <cell r="F82" t="str">
            <v>A1/76</v>
          </cell>
          <cell r="G82">
            <v>6513.07</v>
          </cell>
        </row>
        <row r="83">
          <cell r="B83" t="str">
            <v>A2/77</v>
          </cell>
          <cell r="C83">
            <v>6774.53</v>
          </cell>
          <cell r="F83" t="str">
            <v>A1/77</v>
          </cell>
          <cell r="G83">
            <v>6774.53</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995"/>
  <sheetViews>
    <sheetView view="pageBreakPreview" topLeftCell="A9" zoomScale="58" zoomScaleNormal="100" zoomScaleSheetLayoutView="58" workbookViewId="0">
      <selection activeCell="C20" sqref="C20"/>
    </sheetView>
  </sheetViews>
  <sheetFormatPr defaultColWidth="9.140625" defaultRowHeight="15" customHeight="1" x14ac:dyDescent="0.2"/>
  <cols>
    <col min="1" max="1" width="7.28515625" style="3" customWidth="1"/>
    <col min="2" max="2" width="15" style="16" customWidth="1"/>
    <col min="3" max="3" width="87.28515625" style="3" customWidth="1"/>
    <col min="4" max="4" width="11.7109375" style="3" customWidth="1"/>
    <col min="5" max="5" width="13.140625" style="30" bestFit="1" customWidth="1"/>
    <col min="6" max="6" width="13.85546875" style="3" customWidth="1"/>
    <col min="7" max="7" width="8.7109375" style="138" bestFit="1" customWidth="1"/>
    <col min="8" max="8" width="17.28515625" style="3" customWidth="1"/>
    <col min="9" max="9" width="17.7109375" style="3" customWidth="1"/>
    <col min="10" max="10" width="12.85546875" style="3" bestFit="1" customWidth="1"/>
    <col min="11" max="11" width="11.7109375" style="3" customWidth="1"/>
    <col min="12" max="24" width="8.7109375" style="3" customWidth="1"/>
    <col min="25" max="16384" width="9.140625" style="3"/>
  </cols>
  <sheetData>
    <row r="1" spans="1:12" ht="12.75" customHeight="1" x14ac:dyDescent="0.2">
      <c r="A1" s="2"/>
      <c r="B1" s="2"/>
      <c r="C1" s="209"/>
      <c r="D1" s="210"/>
      <c r="E1" s="210"/>
      <c r="F1" s="210"/>
      <c r="G1" s="210"/>
      <c r="H1" s="210"/>
    </row>
    <row r="2" spans="1:12" ht="18" customHeight="1" x14ac:dyDescent="0.2">
      <c r="A2" s="2"/>
      <c r="B2" s="2"/>
      <c r="C2" s="209" t="s">
        <v>141</v>
      </c>
      <c r="D2" s="210"/>
      <c r="E2" s="210"/>
      <c r="F2" s="210"/>
      <c r="G2" s="210"/>
      <c r="H2" s="210"/>
    </row>
    <row r="3" spans="1:12" ht="18" customHeight="1" thickBot="1" x14ac:dyDescent="0.25">
      <c r="A3" s="2"/>
      <c r="B3" s="2"/>
      <c r="C3" s="209" t="s">
        <v>142</v>
      </c>
      <c r="D3" s="210"/>
      <c r="E3" s="210"/>
      <c r="F3" s="210"/>
      <c r="G3" s="210"/>
      <c r="H3" s="210"/>
    </row>
    <row r="4" spans="1:12" ht="18.75" thickBot="1" x14ac:dyDescent="0.25">
      <c r="A4" s="2"/>
      <c r="B4" s="2"/>
      <c r="C4" s="4"/>
      <c r="D4" s="4"/>
      <c r="E4" s="142"/>
      <c r="F4" s="4"/>
      <c r="G4" s="43" t="s">
        <v>62</v>
      </c>
      <c r="H4" s="42" t="s">
        <v>20</v>
      </c>
    </row>
    <row r="5" spans="1:12" ht="19.5" customHeight="1" thickBot="1" x14ac:dyDescent="0.25">
      <c r="A5" s="2"/>
      <c r="B5" s="211" t="s">
        <v>140</v>
      </c>
      <c r="C5" s="211"/>
      <c r="G5" s="43" t="s">
        <v>21</v>
      </c>
      <c r="H5" s="44" t="s">
        <v>129</v>
      </c>
    </row>
    <row r="6" spans="1:12" ht="12.75" customHeight="1" x14ac:dyDescent="0.2">
      <c r="A6" s="144"/>
    </row>
    <row r="7" spans="1:12" ht="12.75" customHeight="1" thickBot="1" x14ac:dyDescent="0.25">
      <c r="A7" s="6"/>
      <c r="B7" s="6"/>
      <c r="C7" s="6"/>
      <c r="D7" s="6"/>
      <c r="E7" s="132"/>
      <c r="F7" s="6"/>
      <c r="G7" s="139"/>
      <c r="H7" s="6"/>
    </row>
    <row r="8" spans="1:12" ht="47.45" customHeight="1" thickBot="1" x14ac:dyDescent="0.25">
      <c r="A8" s="155" t="s">
        <v>22</v>
      </c>
      <c r="B8" s="156" t="s">
        <v>23</v>
      </c>
      <c r="C8" s="157" t="s">
        <v>24</v>
      </c>
      <c r="D8" s="158" t="s">
        <v>0</v>
      </c>
      <c r="E8" s="159" t="s">
        <v>25</v>
      </c>
      <c r="F8" s="161" t="s">
        <v>26</v>
      </c>
      <c r="G8" s="162" t="s">
        <v>55</v>
      </c>
      <c r="H8" s="163" t="s">
        <v>85</v>
      </c>
    </row>
    <row r="9" spans="1:12" ht="15.75" customHeight="1" x14ac:dyDescent="0.2">
      <c r="A9" s="160">
        <v>1</v>
      </c>
      <c r="B9" s="206" t="s">
        <v>23</v>
      </c>
      <c r="C9" s="207"/>
      <c r="D9" s="207"/>
      <c r="E9" s="207"/>
      <c r="F9" s="207"/>
      <c r="G9" s="207"/>
      <c r="H9" s="208"/>
      <c r="I9" s="5"/>
      <c r="J9" s="5"/>
    </row>
    <row r="10" spans="1:12" s="174" customFormat="1" ht="36" customHeight="1" x14ac:dyDescent="0.2">
      <c r="A10" s="164" t="s">
        <v>27</v>
      </c>
      <c r="B10" s="165" t="s">
        <v>41</v>
      </c>
      <c r="C10" s="166" t="s">
        <v>42</v>
      </c>
      <c r="D10" s="167" t="s">
        <v>40</v>
      </c>
      <c r="E10" s="168">
        <v>539.54</v>
      </c>
      <c r="F10" s="169">
        <f t="shared" ref="F10:F32" si="0">ROUND(E10*(1+$H$4),2)</f>
        <v>667.36</v>
      </c>
      <c r="G10" s="170">
        <f>'Anexo IF - Memoria de Calculo'!H17</f>
        <v>2</v>
      </c>
      <c r="H10" s="171">
        <f>ROUND(F10*G10,2)</f>
        <v>1334.72</v>
      </c>
      <c r="I10" s="172"/>
      <c r="J10" s="173"/>
      <c r="K10" s="173"/>
      <c r="L10" s="172"/>
    </row>
    <row r="11" spans="1:12" s="174" customFormat="1" ht="35.450000000000003" customHeight="1" x14ac:dyDescent="0.2">
      <c r="A11" s="164" t="s">
        <v>28</v>
      </c>
      <c r="B11" s="165" t="s">
        <v>39</v>
      </c>
      <c r="C11" s="166" t="s">
        <v>53</v>
      </c>
      <c r="D11" s="167" t="s">
        <v>38</v>
      </c>
      <c r="E11" s="168">
        <v>18207.2</v>
      </c>
      <c r="F11" s="169">
        <f t="shared" si="0"/>
        <v>22520.49</v>
      </c>
      <c r="G11" s="170">
        <f>'Anexo IF - Memoria de Calculo'!E25</f>
        <v>0.11</v>
      </c>
      <c r="H11" s="171">
        <f>ROUND(F11*G11,2)</f>
        <v>2477.25</v>
      </c>
      <c r="I11" s="172"/>
      <c r="J11" s="173"/>
      <c r="K11" s="173"/>
      <c r="L11" s="172"/>
    </row>
    <row r="12" spans="1:12" s="174" customFormat="1" ht="36" x14ac:dyDescent="0.2">
      <c r="A12" s="164" t="s">
        <v>29</v>
      </c>
      <c r="B12" s="175" t="s">
        <v>19</v>
      </c>
      <c r="C12" s="166" t="s">
        <v>18</v>
      </c>
      <c r="D12" s="167" t="s">
        <v>0</v>
      </c>
      <c r="E12" s="176">
        <v>624.11</v>
      </c>
      <c r="F12" s="169">
        <f t="shared" si="0"/>
        <v>771.96</v>
      </c>
      <c r="G12" s="177">
        <f>'Anexo IF - Memoria de Calculo'!I27</f>
        <v>1</v>
      </c>
      <c r="H12" s="171">
        <f t="shared" ref="H12:H25" si="1">ROUND(F12*G12,2)</f>
        <v>771.96</v>
      </c>
    </row>
    <row r="13" spans="1:12" s="174" customFormat="1" ht="36" x14ac:dyDescent="0.2">
      <c r="A13" s="164" t="s">
        <v>106</v>
      </c>
      <c r="B13" s="175" t="s">
        <v>16</v>
      </c>
      <c r="C13" s="166" t="s">
        <v>17</v>
      </c>
      <c r="D13" s="167" t="s">
        <v>0</v>
      </c>
      <c r="E13" s="176">
        <v>201.81</v>
      </c>
      <c r="F13" s="169">
        <f t="shared" si="0"/>
        <v>249.62</v>
      </c>
      <c r="G13" s="177">
        <f>'Anexo IF - Memoria de Calculo'!I28</f>
        <v>1</v>
      </c>
      <c r="H13" s="171">
        <f t="shared" si="1"/>
        <v>249.62</v>
      </c>
    </row>
    <row r="14" spans="1:12" s="180" customFormat="1" ht="36" x14ac:dyDescent="0.2">
      <c r="A14" s="164" t="s">
        <v>107</v>
      </c>
      <c r="B14" s="178" t="s">
        <v>3</v>
      </c>
      <c r="C14" s="166" t="s">
        <v>4</v>
      </c>
      <c r="D14" s="179" t="s">
        <v>0</v>
      </c>
      <c r="E14" s="176">
        <v>10.75</v>
      </c>
      <c r="F14" s="169">
        <f t="shared" si="0"/>
        <v>13.3</v>
      </c>
      <c r="G14" s="177">
        <f>'Anexo IF - Memoria de Calculo'!I29</f>
        <v>12</v>
      </c>
      <c r="H14" s="171">
        <f t="shared" si="1"/>
        <v>159.6</v>
      </c>
    </row>
    <row r="15" spans="1:12" s="174" customFormat="1" ht="24" x14ac:dyDescent="0.2">
      <c r="A15" s="164" t="s">
        <v>108</v>
      </c>
      <c r="B15" s="178" t="s">
        <v>1</v>
      </c>
      <c r="C15" s="166" t="s">
        <v>2</v>
      </c>
      <c r="D15" s="179" t="s">
        <v>0</v>
      </c>
      <c r="E15" s="176">
        <v>81.680000000000007</v>
      </c>
      <c r="F15" s="169">
        <f t="shared" si="0"/>
        <v>101.03</v>
      </c>
      <c r="G15" s="177">
        <f>'Anexo IF - Memoria de Calculo'!I30</f>
        <v>4</v>
      </c>
      <c r="H15" s="171">
        <f t="shared" si="1"/>
        <v>404.12</v>
      </c>
    </row>
    <row r="16" spans="1:12" s="174" customFormat="1" ht="36" x14ac:dyDescent="0.2">
      <c r="A16" s="164" t="s">
        <v>109</v>
      </c>
      <c r="B16" s="181" t="s">
        <v>6</v>
      </c>
      <c r="C16" s="166" t="s">
        <v>105</v>
      </c>
      <c r="D16" s="179" t="s">
        <v>0</v>
      </c>
      <c r="E16" s="176">
        <v>1531.7</v>
      </c>
      <c r="F16" s="169">
        <f t="shared" si="0"/>
        <v>1894.56</v>
      </c>
      <c r="G16" s="182">
        <f>'Anexo IF - Memoria de Calculo'!I31</f>
        <v>1</v>
      </c>
      <c r="H16" s="171">
        <f t="shared" si="1"/>
        <v>1894.56</v>
      </c>
    </row>
    <row r="17" spans="1:9" s="183" customFormat="1" ht="36" x14ac:dyDescent="0.25">
      <c r="A17" s="164" t="s">
        <v>110</v>
      </c>
      <c r="B17" s="181" t="s">
        <v>35</v>
      </c>
      <c r="C17" s="166" t="s">
        <v>63</v>
      </c>
      <c r="D17" s="179" t="s">
        <v>0</v>
      </c>
      <c r="E17" s="176">
        <v>16.96</v>
      </c>
      <c r="F17" s="169">
        <f t="shared" si="0"/>
        <v>20.98</v>
      </c>
      <c r="G17" s="182">
        <f>'Anexo IF - Memoria de Calculo'!I32</f>
        <v>100</v>
      </c>
      <c r="H17" s="171">
        <f t="shared" si="1"/>
        <v>2098</v>
      </c>
    </row>
    <row r="18" spans="1:9" s="184" customFormat="1" ht="34.15" customHeight="1" x14ac:dyDescent="0.25">
      <c r="A18" s="164" t="s">
        <v>111</v>
      </c>
      <c r="B18" s="181" t="s">
        <v>9</v>
      </c>
      <c r="C18" s="166" t="s">
        <v>36</v>
      </c>
      <c r="D18" s="179" t="s">
        <v>0</v>
      </c>
      <c r="E18" s="181">
        <v>60.25</v>
      </c>
      <c r="F18" s="169">
        <f t="shared" si="0"/>
        <v>74.52</v>
      </c>
      <c r="G18" s="182">
        <f>'Anexo IF - Memoria de Calculo'!I33</f>
        <v>35</v>
      </c>
      <c r="H18" s="171">
        <f t="shared" si="1"/>
        <v>2608.1999999999998</v>
      </c>
    </row>
    <row r="19" spans="1:9" s="186" customFormat="1" ht="48.6" customHeight="1" x14ac:dyDescent="0.2">
      <c r="A19" s="164" t="s">
        <v>112</v>
      </c>
      <c r="B19" s="178" t="s">
        <v>11</v>
      </c>
      <c r="C19" s="166" t="s">
        <v>12</v>
      </c>
      <c r="D19" s="179" t="s">
        <v>0</v>
      </c>
      <c r="E19" s="176">
        <v>44.52</v>
      </c>
      <c r="F19" s="169">
        <f t="shared" si="0"/>
        <v>55.07</v>
      </c>
      <c r="G19" s="177">
        <f>'Anexo IF - Memoria de Calculo'!I34</f>
        <v>35</v>
      </c>
      <c r="H19" s="185">
        <f t="shared" si="1"/>
        <v>1927.45</v>
      </c>
    </row>
    <row r="20" spans="1:9" s="174" customFormat="1" ht="33.6" customHeight="1" x14ac:dyDescent="0.2">
      <c r="A20" s="164" t="s">
        <v>113</v>
      </c>
      <c r="B20" s="178" t="s">
        <v>7</v>
      </c>
      <c r="C20" s="166" t="s">
        <v>8</v>
      </c>
      <c r="D20" s="179" t="s">
        <v>0</v>
      </c>
      <c r="E20" s="176">
        <v>25.37</v>
      </c>
      <c r="F20" s="169">
        <f t="shared" si="0"/>
        <v>31.38</v>
      </c>
      <c r="G20" s="177">
        <f>'Anexo IF - Memoria de Calculo'!I35</f>
        <v>150</v>
      </c>
      <c r="H20" s="185">
        <f t="shared" si="1"/>
        <v>4707</v>
      </c>
    </row>
    <row r="21" spans="1:9" s="174" customFormat="1" ht="24" x14ac:dyDescent="0.2">
      <c r="A21" s="164" t="s">
        <v>114</v>
      </c>
      <c r="B21" s="187" t="s">
        <v>13</v>
      </c>
      <c r="C21" s="166" t="s">
        <v>14</v>
      </c>
      <c r="D21" s="187" t="s">
        <v>0</v>
      </c>
      <c r="E21" s="188">
        <v>29.34</v>
      </c>
      <c r="F21" s="169">
        <f t="shared" si="0"/>
        <v>36.29</v>
      </c>
      <c r="G21" s="189">
        <f>'Anexo IF - Memoria de Calculo'!I36</f>
        <v>35</v>
      </c>
      <c r="H21" s="190">
        <f t="shared" si="1"/>
        <v>1270.1500000000001</v>
      </c>
    </row>
    <row r="22" spans="1:9" s="174" customFormat="1" ht="36" x14ac:dyDescent="0.2">
      <c r="A22" s="164" t="s">
        <v>115</v>
      </c>
      <c r="B22" s="179" t="s">
        <v>37</v>
      </c>
      <c r="C22" s="166" t="s">
        <v>15</v>
      </c>
      <c r="D22" s="179" t="s">
        <v>0</v>
      </c>
      <c r="E22" s="176">
        <v>8.4</v>
      </c>
      <c r="F22" s="169">
        <f t="shared" si="0"/>
        <v>10.39</v>
      </c>
      <c r="G22" s="177">
        <f>'Anexo IF - Memoria de Calculo'!I37</f>
        <v>120</v>
      </c>
      <c r="H22" s="185">
        <f t="shared" si="1"/>
        <v>1246.8</v>
      </c>
    </row>
    <row r="23" spans="1:9" s="174" customFormat="1" ht="55.15" customHeight="1" x14ac:dyDescent="0.2">
      <c r="A23" s="164" t="s">
        <v>116</v>
      </c>
      <c r="B23" s="179" t="s">
        <v>65</v>
      </c>
      <c r="C23" s="166" t="s">
        <v>44</v>
      </c>
      <c r="D23" s="179" t="s">
        <v>43</v>
      </c>
      <c r="E23" s="176">
        <v>121.75</v>
      </c>
      <c r="F23" s="169">
        <f t="shared" si="0"/>
        <v>150.59</v>
      </c>
      <c r="G23" s="177">
        <f>'Anexo IF - Memoria de Calculo'!I38</f>
        <v>150</v>
      </c>
      <c r="H23" s="171">
        <f t="shared" si="1"/>
        <v>22588.5</v>
      </c>
    </row>
    <row r="24" spans="1:9" s="174" customFormat="1" ht="17.45" customHeight="1" x14ac:dyDescent="0.2">
      <c r="A24" s="164" t="s">
        <v>30</v>
      </c>
      <c r="B24" s="187" t="s">
        <v>64</v>
      </c>
      <c r="C24" s="166" t="s">
        <v>52</v>
      </c>
      <c r="D24" s="179" t="s">
        <v>0</v>
      </c>
      <c r="E24" s="188">
        <f>'COTAÇAO '!D12</f>
        <v>412.16666666666669</v>
      </c>
      <c r="F24" s="169">
        <f t="shared" si="0"/>
        <v>509.81</v>
      </c>
      <c r="G24" s="189">
        <f>'Anexo IF - Memoria de Calculo'!I39</f>
        <v>2</v>
      </c>
      <c r="H24" s="191">
        <f t="shared" si="1"/>
        <v>1019.62</v>
      </c>
    </row>
    <row r="25" spans="1:9" s="174" customFormat="1" ht="32.450000000000003" customHeight="1" x14ac:dyDescent="0.2">
      <c r="A25" s="164" t="s">
        <v>31</v>
      </c>
      <c r="B25" s="179" t="s">
        <v>45</v>
      </c>
      <c r="C25" s="166" t="s">
        <v>61</v>
      </c>
      <c r="D25" s="179" t="s">
        <v>43</v>
      </c>
      <c r="E25" s="176">
        <v>1</v>
      </c>
      <c r="F25" s="169">
        <f t="shared" si="0"/>
        <v>1.24</v>
      </c>
      <c r="G25" s="177">
        <f>'Anexo IF - Memoria de Calculo'!I40</f>
        <v>240</v>
      </c>
      <c r="H25" s="171">
        <f t="shared" si="1"/>
        <v>297.60000000000002</v>
      </c>
    </row>
    <row r="26" spans="1:9" s="174" customFormat="1" ht="45" customHeight="1" x14ac:dyDescent="0.2">
      <c r="A26" s="164" t="s">
        <v>32</v>
      </c>
      <c r="B26" s="187" t="s">
        <v>47</v>
      </c>
      <c r="C26" s="166" t="s">
        <v>48</v>
      </c>
      <c r="D26" s="187" t="s">
        <v>43</v>
      </c>
      <c r="E26" s="188">
        <v>9.2799999999999994</v>
      </c>
      <c r="F26" s="169">
        <f t="shared" si="0"/>
        <v>11.48</v>
      </c>
      <c r="G26" s="189">
        <f>'Anexo IF - Memoria de Calculo'!I41</f>
        <v>18</v>
      </c>
      <c r="H26" s="191">
        <f>ROUND(F26*G26,2)</f>
        <v>206.64</v>
      </c>
    </row>
    <row r="27" spans="1:9" s="174" customFormat="1" ht="82.5" customHeight="1" x14ac:dyDescent="0.2">
      <c r="A27" s="164" t="s">
        <v>33</v>
      </c>
      <c r="B27" s="178" t="s">
        <v>87</v>
      </c>
      <c r="C27" s="166" t="s">
        <v>88</v>
      </c>
      <c r="D27" s="179" t="s">
        <v>0</v>
      </c>
      <c r="E27" s="188">
        <v>1703.92</v>
      </c>
      <c r="F27" s="169">
        <f t="shared" si="0"/>
        <v>2107.58</v>
      </c>
      <c r="G27" s="189">
        <v>1</v>
      </c>
      <c r="H27" s="191">
        <f t="shared" ref="H27:H32" si="2">ROUND(F27*G27,2)</f>
        <v>2107.58</v>
      </c>
    </row>
    <row r="28" spans="1:9" s="174" customFormat="1" ht="79.5" customHeight="1" x14ac:dyDescent="0.2">
      <c r="A28" s="164" t="s">
        <v>34</v>
      </c>
      <c r="B28" s="178" t="s">
        <v>101</v>
      </c>
      <c r="C28" s="166" t="s">
        <v>89</v>
      </c>
      <c r="D28" s="187" t="s">
        <v>40</v>
      </c>
      <c r="E28" s="176">
        <v>1379.48</v>
      </c>
      <c r="F28" s="169">
        <f t="shared" si="0"/>
        <v>1706.28</v>
      </c>
      <c r="G28" s="189">
        <f>'Anexo IF - Memoria de Calculo'!I43</f>
        <v>1.1000000000000001</v>
      </c>
      <c r="H28" s="191">
        <f t="shared" si="2"/>
        <v>1876.91</v>
      </c>
    </row>
    <row r="29" spans="1:9" s="174" customFormat="1" ht="63" customHeight="1" x14ac:dyDescent="0.2">
      <c r="A29" s="164" t="s">
        <v>117</v>
      </c>
      <c r="B29" s="192" t="s">
        <v>133</v>
      </c>
      <c r="C29" s="193" t="s">
        <v>130</v>
      </c>
      <c r="D29" s="179" t="s">
        <v>0</v>
      </c>
      <c r="E29" s="194">
        <v>883.46</v>
      </c>
      <c r="F29" s="169">
        <f t="shared" si="0"/>
        <v>1092.75</v>
      </c>
      <c r="G29" s="189">
        <f>'Anexo IF - Memoria de Calculo'!I44</f>
        <v>1</v>
      </c>
      <c r="H29" s="191">
        <f t="shared" si="2"/>
        <v>1092.75</v>
      </c>
    </row>
    <row r="30" spans="1:9" s="174" customFormat="1" ht="64.5" customHeight="1" x14ac:dyDescent="0.2">
      <c r="A30" s="164" t="s">
        <v>118</v>
      </c>
      <c r="B30" s="178" t="s">
        <v>102</v>
      </c>
      <c r="C30" s="166" t="s">
        <v>90</v>
      </c>
      <c r="D30" s="179" t="s">
        <v>0</v>
      </c>
      <c r="E30" s="188">
        <v>6927.34</v>
      </c>
      <c r="F30" s="169">
        <f t="shared" si="0"/>
        <v>8568.43</v>
      </c>
      <c r="G30" s="189">
        <f>'Anexo IF - Memoria de Calculo'!I45</f>
        <v>1</v>
      </c>
      <c r="H30" s="191">
        <f t="shared" si="2"/>
        <v>8568.43</v>
      </c>
    </row>
    <row r="31" spans="1:9" s="174" customFormat="1" ht="48.75" customHeight="1" x14ac:dyDescent="0.2">
      <c r="A31" s="164" t="s">
        <v>119</v>
      </c>
      <c r="B31" s="178" t="s">
        <v>103</v>
      </c>
      <c r="C31" s="166" t="s">
        <v>104</v>
      </c>
      <c r="D31" s="179" t="s">
        <v>0</v>
      </c>
      <c r="E31" s="188">
        <v>1394.25</v>
      </c>
      <c r="F31" s="169">
        <f t="shared" si="0"/>
        <v>1724.55</v>
      </c>
      <c r="G31" s="189">
        <f>'Anexo IF - Memoria de Calculo'!I46</f>
        <v>1</v>
      </c>
      <c r="H31" s="191">
        <f t="shared" si="2"/>
        <v>1724.55</v>
      </c>
    </row>
    <row r="32" spans="1:9" s="174" customFormat="1" ht="45" customHeight="1" x14ac:dyDescent="0.2">
      <c r="A32" s="164" t="s">
        <v>131</v>
      </c>
      <c r="B32" s="179" t="s">
        <v>92</v>
      </c>
      <c r="C32" s="166" t="s">
        <v>91</v>
      </c>
      <c r="D32" s="179" t="s">
        <v>43</v>
      </c>
      <c r="E32" s="176">
        <f>'COTAÇAO '!D13</f>
        <v>787.33333333333337</v>
      </c>
      <c r="F32" s="169">
        <f t="shared" si="0"/>
        <v>973.85</v>
      </c>
      <c r="G32" s="189">
        <f>'Anexo IF - Memoria de Calculo'!I47</f>
        <v>15</v>
      </c>
      <c r="H32" s="191">
        <f t="shared" si="2"/>
        <v>14607.75</v>
      </c>
      <c r="I32" s="173"/>
    </row>
    <row r="33" spans="2:9" s="174" customFormat="1" ht="12.75" customHeight="1" x14ac:dyDescent="0.2">
      <c r="B33" s="184"/>
      <c r="E33" s="183"/>
      <c r="G33" s="195" t="s">
        <v>5</v>
      </c>
      <c r="H33" s="196">
        <f>ROUND(SUM(H10:H32),2)</f>
        <v>75239.759999999995</v>
      </c>
    </row>
    <row r="34" spans="2:9" s="174" customFormat="1" ht="12.75" customHeight="1" x14ac:dyDescent="0.2">
      <c r="B34" s="184"/>
      <c r="E34" s="183"/>
      <c r="G34" s="197"/>
      <c r="H34" s="198"/>
    </row>
    <row r="35" spans="2:9" s="174" customFormat="1" ht="12.75" customHeight="1" x14ac:dyDescent="0.2">
      <c r="B35" s="184"/>
      <c r="C35" s="204"/>
      <c r="D35" s="204"/>
      <c r="E35" s="204"/>
      <c r="G35" s="199"/>
      <c r="I35" s="173"/>
    </row>
    <row r="36" spans="2:9" ht="12.75" customHeight="1" x14ac:dyDescent="0.2">
      <c r="C36" s="3" t="s">
        <v>143</v>
      </c>
      <c r="E36" s="9"/>
      <c r="I36" s="7"/>
    </row>
    <row r="37" spans="2:9" ht="12.75" customHeight="1" x14ac:dyDescent="0.2">
      <c r="D37" s="10"/>
      <c r="F37" s="205" t="s">
        <v>134</v>
      </c>
      <c r="G37" s="205"/>
      <c r="H37" s="205"/>
    </row>
    <row r="38" spans="2:9" ht="12.75" customHeight="1" x14ac:dyDescent="0.2">
      <c r="C38" s="46" t="s">
        <v>144</v>
      </c>
      <c r="D38" s="10"/>
      <c r="E38" s="143"/>
      <c r="F38" s="10"/>
      <c r="G38" s="133"/>
      <c r="H38" s="8"/>
    </row>
    <row r="39" spans="2:9" ht="12.75" customHeight="1" x14ac:dyDescent="0.2">
      <c r="C39" s="3" t="s">
        <v>145</v>
      </c>
      <c r="D39" s="10"/>
      <c r="E39" s="143"/>
      <c r="F39" s="12"/>
      <c r="G39" s="133"/>
      <c r="H39" s="8"/>
      <c r="I39" s="7"/>
    </row>
    <row r="40" spans="2:9" ht="12.75" customHeight="1" x14ac:dyDescent="0.2">
      <c r="H40" s="8"/>
    </row>
    <row r="41" spans="2:9" ht="12.75" customHeight="1" x14ac:dyDescent="0.2">
      <c r="H41" s="8"/>
    </row>
    <row r="42" spans="2:9" ht="12.75" customHeight="1" x14ac:dyDescent="0.2">
      <c r="G42" s="12"/>
      <c r="H42" s="8"/>
    </row>
    <row r="43" spans="2:9" ht="12.75" customHeight="1" x14ac:dyDescent="0.2">
      <c r="G43" s="12"/>
      <c r="H43" s="8"/>
    </row>
    <row r="44" spans="2:9" ht="12.75" customHeight="1" x14ac:dyDescent="0.2">
      <c r="G44" s="133"/>
      <c r="H44" s="8"/>
    </row>
    <row r="45" spans="2:9" ht="12.75" customHeight="1" x14ac:dyDescent="0.2">
      <c r="G45" s="133"/>
      <c r="H45" s="8"/>
    </row>
    <row r="46" spans="2:9" ht="12.75" customHeight="1" x14ac:dyDescent="0.2">
      <c r="C46" s="11"/>
      <c r="G46" s="133"/>
      <c r="H46" s="8"/>
    </row>
    <row r="47" spans="2:9" ht="12.75" customHeight="1" x14ac:dyDescent="0.2">
      <c r="C47" s="11"/>
      <c r="G47" s="133"/>
      <c r="H47" s="8"/>
    </row>
    <row r="48" spans="2:9" ht="12.75" customHeight="1" x14ac:dyDescent="0.2">
      <c r="C48" s="11"/>
      <c r="G48" s="133"/>
      <c r="H48" s="8"/>
    </row>
    <row r="49" spans="3:8" ht="12.75" customHeight="1" x14ac:dyDescent="0.2">
      <c r="C49" s="11"/>
      <c r="G49" s="133"/>
      <c r="H49" s="8"/>
    </row>
    <row r="50" spans="3:8" ht="12.75" customHeight="1" x14ac:dyDescent="0.2">
      <c r="G50" s="133"/>
      <c r="H50" s="8"/>
    </row>
    <row r="51" spans="3:8" ht="12.75" customHeight="1" x14ac:dyDescent="0.2">
      <c r="G51" s="133"/>
      <c r="H51" s="8"/>
    </row>
    <row r="52" spans="3:8" ht="12.75" customHeight="1" x14ac:dyDescent="0.2">
      <c r="G52" s="133"/>
      <c r="H52" s="8"/>
    </row>
    <row r="53" spans="3:8" ht="12.75" customHeight="1" x14ac:dyDescent="0.2">
      <c r="G53" s="133"/>
      <c r="H53" s="8"/>
    </row>
    <row r="54" spans="3:8" ht="12.75" customHeight="1" x14ac:dyDescent="0.2">
      <c r="G54" s="133"/>
      <c r="H54" s="8"/>
    </row>
    <row r="55" spans="3:8" ht="12.75" customHeight="1" x14ac:dyDescent="0.2">
      <c r="G55" s="133"/>
      <c r="H55" s="8"/>
    </row>
    <row r="56" spans="3:8" ht="12.75" customHeight="1" x14ac:dyDescent="0.2">
      <c r="G56" s="133"/>
      <c r="H56" s="8"/>
    </row>
    <row r="57" spans="3:8" ht="12.75" customHeight="1" x14ac:dyDescent="0.2">
      <c r="G57" s="133"/>
      <c r="H57" s="8"/>
    </row>
    <row r="58" spans="3:8" ht="12.75" customHeight="1" x14ac:dyDescent="0.2">
      <c r="G58" s="133"/>
      <c r="H58" s="8"/>
    </row>
    <row r="59" spans="3:8" ht="12.75" customHeight="1" x14ac:dyDescent="0.2">
      <c r="G59" s="133"/>
      <c r="H59" s="8"/>
    </row>
    <row r="60" spans="3:8" ht="12.75" customHeight="1" x14ac:dyDescent="0.2">
      <c r="G60" s="133"/>
      <c r="H60" s="8"/>
    </row>
    <row r="61" spans="3:8" ht="12.75" customHeight="1" x14ac:dyDescent="0.2">
      <c r="G61" s="133"/>
      <c r="H61" s="8"/>
    </row>
    <row r="62" spans="3:8" ht="12.75" customHeight="1" x14ac:dyDescent="0.2">
      <c r="G62" s="133"/>
      <c r="H62" s="8"/>
    </row>
    <row r="63" spans="3:8" ht="12.75" customHeight="1" x14ac:dyDescent="0.2">
      <c r="G63" s="133"/>
      <c r="H63" s="8"/>
    </row>
    <row r="64" spans="3:8" ht="12.75" customHeight="1" x14ac:dyDescent="0.2">
      <c r="G64" s="133"/>
      <c r="H64" s="8"/>
    </row>
    <row r="65" spans="7:8" ht="12.75" customHeight="1" x14ac:dyDescent="0.2">
      <c r="G65" s="133"/>
      <c r="H65" s="8"/>
    </row>
    <row r="66" spans="7:8" ht="12.75" customHeight="1" x14ac:dyDescent="0.2">
      <c r="G66" s="133"/>
      <c r="H66" s="8"/>
    </row>
    <row r="67" spans="7:8" ht="12.75" customHeight="1" x14ac:dyDescent="0.2">
      <c r="G67" s="133"/>
      <c r="H67" s="8"/>
    </row>
    <row r="68" spans="7:8" ht="12.75" customHeight="1" x14ac:dyDescent="0.2">
      <c r="G68" s="133"/>
      <c r="H68" s="8"/>
    </row>
    <row r="69" spans="7:8" ht="12.75" customHeight="1" x14ac:dyDescent="0.2">
      <c r="G69" s="133"/>
      <c r="H69" s="8"/>
    </row>
    <row r="70" spans="7:8" ht="12.75" customHeight="1" x14ac:dyDescent="0.2">
      <c r="G70" s="133"/>
      <c r="H70" s="8"/>
    </row>
    <row r="71" spans="7:8" ht="12.75" customHeight="1" x14ac:dyDescent="0.2">
      <c r="G71" s="133"/>
      <c r="H71" s="8"/>
    </row>
    <row r="72" spans="7:8" ht="12.75" customHeight="1" x14ac:dyDescent="0.2">
      <c r="G72" s="133"/>
      <c r="H72" s="8"/>
    </row>
    <row r="73" spans="7:8" ht="12.75" customHeight="1" x14ac:dyDescent="0.2">
      <c r="G73" s="133"/>
      <c r="H73" s="8"/>
    </row>
    <row r="74" spans="7:8" ht="12.75" customHeight="1" x14ac:dyDescent="0.2">
      <c r="G74" s="133"/>
      <c r="H74" s="8"/>
    </row>
    <row r="75" spans="7:8" ht="12.75" customHeight="1" x14ac:dyDescent="0.2">
      <c r="G75" s="133"/>
      <c r="H75" s="8"/>
    </row>
    <row r="76" spans="7:8" ht="12.75" customHeight="1" x14ac:dyDescent="0.2">
      <c r="G76" s="133"/>
      <c r="H76" s="8"/>
    </row>
    <row r="77" spans="7:8" ht="12.75" customHeight="1" x14ac:dyDescent="0.2">
      <c r="G77" s="133"/>
      <c r="H77" s="8"/>
    </row>
    <row r="78" spans="7:8" ht="12.75" customHeight="1" x14ac:dyDescent="0.2">
      <c r="G78" s="133"/>
      <c r="H78" s="8"/>
    </row>
    <row r="79" spans="7:8" ht="12.75" customHeight="1" x14ac:dyDescent="0.2">
      <c r="G79" s="133"/>
      <c r="H79" s="8"/>
    </row>
    <row r="80" spans="7:8" ht="12.75" customHeight="1" x14ac:dyDescent="0.2">
      <c r="G80" s="133"/>
      <c r="H80" s="8"/>
    </row>
    <row r="81" spans="7:8" ht="12.75" customHeight="1" x14ac:dyDescent="0.2">
      <c r="G81" s="133"/>
      <c r="H81" s="8"/>
    </row>
    <row r="82" spans="7:8" ht="12.75" customHeight="1" x14ac:dyDescent="0.2">
      <c r="G82" s="133"/>
      <c r="H82" s="8"/>
    </row>
    <row r="83" spans="7:8" ht="12.75" customHeight="1" x14ac:dyDescent="0.2">
      <c r="G83" s="133"/>
      <c r="H83" s="8"/>
    </row>
    <row r="84" spans="7:8" ht="12.75" customHeight="1" x14ac:dyDescent="0.2">
      <c r="G84" s="133"/>
      <c r="H84" s="8"/>
    </row>
    <row r="85" spans="7:8" ht="12.75" customHeight="1" x14ac:dyDescent="0.2">
      <c r="G85" s="133"/>
      <c r="H85" s="8"/>
    </row>
    <row r="86" spans="7:8" ht="12.75" customHeight="1" x14ac:dyDescent="0.2">
      <c r="G86" s="133"/>
      <c r="H86" s="8"/>
    </row>
    <row r="87" spans="7:8" ht="12.75" customHeight="1" x14ac:dyDescent="0.2">
      <c r="G87" s="133"/>
      <c r="H87" s="8"/>
    </row>
    <row r="88" spans="7:8" ht="12.75" customHeight="1" x14ac:dyDescent="0.2">
      <c r="G88" s="133"/>
      <c r="H88" s="8"/>
    </row>
    <row r="89" spans="7:8" ht="12.75" customHeight="1" x14ac:dyDescent="0.2">
      <c r="G89" s="133"/>
      <c r="H89" s="8"/>
    </row>
    <row r="90" spans="7:8" ht="12.75" customHeight="1" x14ac:dyDescent="0.2">
      <c r="G90" s="133"/>
      <c r="H90" s="8"/>
    </row>
    <row r="91" spans="7:8" ht="12.75" customHeight="1" x14ac:dyDescent="0.2">
      <c r="G91" s="133"/>
      <c r="H91" s="8"/>
    </row>
    <row r="92" spans="7:8" ht="12.75" customHeight="1" x14ac:dyDescent="0.2">
      <c r="G92" s="133"/>
      <c r="H92" s="8"/>
    </row>
    <row r="93" spans="7:8" ht="12.75" customHeight="1" x14ac:dyDescent="0.2">
      <c r="G93" s="133"/>
      <c r="H93" s="8"/>
    </row>
    <row r="94" spans="7:8" ht="12.75" customHeight="1" x14ac:dyDescent="0.2">
      <c r="G94" s="133"/>
      <c r="H94" s="8"/>
    </row>
    <row r="95" spans="7:8" ht="12.75" customHeight="1" x14ac:dyDescent="0.2">
      <c r="G95" s="133"/>
      <c r="H95" s="8"/>
    </row>
    <row r="96" spans="7:8" ht="12.75" customHeight="1" x14ac:dyDescent="0.2">
      <c r="G96" s="133"/>
      <c r="H96" s="8"/>
    </row>
    <row r="97" spans="7:8" ht="12.75" customHeight="1" x14ac:dyDescent="0.2">
      <c r="G97" s="133"/>
      <c r="H97" s="8"/>
    </row>
    <row r="98" spans="7:8" ht="12.75" customHeight="1" x14ac:dyDescent="0.2">
      <c r="G98" s="133"/>
      <c r="H98" s="8"/>
    </row>
    <row r="99" spans="7:8" ht="12.75" customHeight="1" x14ac:dyDescent="0.2">
      <c r="G99" s="133"/>
      <c r="H99" s="8"/>
    </row>
    <row r="100" spans="7:8" ht="12.75" customHeight="1" x14ac:dyDescent="0.2">
      <c r="G100" s="133"/>
      <c r="H100" s="8"/>
    </row>
    <row r="101" spans="7:8" ht="12.75" customHeight="1" x14ac:dyDescent="0.2">
      <c r="G101" s="133"/>
      <c r="H101" s="8"/>
    </row>
    <row r="102" spans="7:8" ht="12.75" customHeight="1" x14ac:dyDescent="0.2">
      <c r="G102" s="133"/>
      <c r="H102" s="8"/>
    </row>
    <row r="103" spans="7:8" ht="12.75" customHeight="1" x14ac:dyDescent="0.2">
      <c r="G103" s="133"/>
      <c r="H103" s="8"/>
    </row>
    <row r="104" spans="7:8" ht="12.75" customHeight="1" x14ac:dyDescent="0.2">
      <c r="G104" s="133"/>
      <c r="H104" s="8"/>
    </row>
    <row r="105" spans="7:8" ht="12.75" customHeight="1" x14ac:dyDescent="0.2">
      <c r="G105" s="133"/>
      <c r="H105" s="8"/>
    </row>
    <row r="106" spans="7:8" ht="12.75" customHeight="1" x14ac:dyDescent="0.2">
      <c r="G106" s="133"/>
      <c r="H106" s="8"/>
    </row>
    <row r="107" spans="7:8" ht="12.75" customHeight="1" x14ac:dyDescent="0.2">
      <c r="G107" s="133"/>
      <c r="H107" s="8"/>
    </row>
    <row r="108" spans="7:8" ht="12.75" customHeight="1" x14ac:dyDescent="0.2">
      <c r="G108" s="133"/>
      <c r="H108" s="8"/>
    </row>
    <row r="109" spans="7:8" ht="12.75" customHeight="1" x14ac:dyDescent="0.2">
      <c r="G109" s="133"/>
      <c r="H109" s="8"/>
    </row>
    <row r="110" spans="7:8" ht="12.75" customHeight="1" x14ac:dyDescent="0.2">
      <c r="G110" s="133"/>
      <c r="H110" s="8"/>
    </row>
    <row r="111" spans="7:8" ht="12.75" customHeight="1" x14ac:dyDescent="0.2">
      <c r="G111" s="133"/>
      <c r="H111" s="8"/>
    </row>
    <row r="112" spans="7:8" ht="12.75" customHeight="1" x14ac:dyDescent="0.2">
      <c r="G112" s="133"/>
      <c r="H112" s="8"/>
    </row>
    <row r="113" spans="7:8" ht="12.75" customHeight="1" x14ac:dyDescent="0.2">
      <c r="G113" s="133"/>
      <c r="H113" s="8"/>
    </row>
    <row r="114" spans="7:8" ht="12.75" customHeight="1" x14ac:dyDescent="0.2">
      <c r="G114" s="133"/>
      <c r="H114" s="8"/>
    </row>
    <row r="115" spans="7:8" ht="12.75" customHeight="1" x14ac:dyDescent="0.2">
      <c r="G115" s="133"/>
      <c r="H115" s="8"/>
    </row>
    <row r="116" spans="7:8" ht="12.75" customHeight="1" x14ac:dyDescent="0.2">
      <c r="G116" s="133"/>
      <c r="H116" s="8"/>
    </row>
    <row r="117" spans="7:8" ht="12.75" customHeight="1" x14ac:dyDescent="0.2">
      <c r="G117" s="133"/>
      <c r="H117" s="8"/>
    </row>
    <row r="118" spans="7:8" ht="12.75" customHeight="1" x14ac:dyDescent="0.2">
      <c r="G118" s="133"/>
      <c r="H118" s="8"/>
    </row>
    <row r="119" spans="7:8" ht="12.75" customHeight="1" x14ac:dyDescent="0.2">
      <c r="G119" s="133"/>
      <c r="H119" s="8"/>
    </row>
    <row r="120" spans="7:8" ht="12.75" customHeight="1" x14ac:dyDescent="0.2">
      <c r="G120" s="133"/>
      <c r="H120" s="8"/>
    </row>
    <row r="121" spans="7:8" ht="12.75" customHeight="1" x14ac:dyDescent="0.2">
      <c r="G121" s="133"/>
      <c r="H121" s="8"/>
    </row>
    <row r="122" spans="7:8" ht="12.75" customHeight="1" x14ac:dyDescent="0.2">
      <c r="G122" s="133"/>
      <c r="H122" s="8"/>
    </row>
    <row r="123" spans="7:8" ht="12.75" customHeight="1" x14ac:dyDescent="0.2">
      <c r="G123" s="133"/>
      <c r="H123" s="8"/>
    </row>
    <row r="124" spans="7:8" ht="12.75" customHeight="1" x14ac:dyDescent="0.2">
      <c r="G124" s="133"/>
      <c r="H124" s="8"/>
    </row>
    <row r="125" spans="7:8" ht="12.75" customHeight="1" x14ac:dyDescent="0.2">
      <c r="G125" s="133"/>
      <c r="H125" s="8"/>
    </row>
    <row r="126" spans="7:8" ht="12.75" customHeight="1" x14ac:dyDescent="0.2">
      <c r="G126" s="133"/>
      <c r="H126" s="8"/>
    </row>
    <row r="127" spans="7:8" ht="12.75" customHeight="1" x14ac:dyDescent="0.2">
      <c r="G127" s="133"/>
      <c r="H127" s="8"/>
    </row>
    <row r="128" spans="7:8" ht="12.75" customHeight="1" x14ac:dyDescent="0.2">
      <c r="G128" s="133"/>
      <c r="H128" s="8"/>
    </row>
    <row r="129" spans="7:8" ht="12.75" customHeight="1" x14ac:dyDescent="0.2">
      <c r="G129" s="133"/>
      <c r="H129" s="8"/>
    </row>
    <row r="130" spans="7:8" ht="12.75" customHeight="1" x14ac:dyDescent="0.2">
      <c r="G130" s="133"/>
      <c r="H130" s="8"/>
    </row>
    <row r="131" spans="7:8" ht="12.75" customHeight="1" x14ac:dyDescent="0.2">
      <c r="G131" s="133"/>
      <c r="H131" s="8"/>
    </row>
    <row r="132" spans="7:8" ht="12.75" customHeight="1" x14ac:dyDescent="0.2">
      <c r="G132" s="133"/>
      <c r="H132" s="8"/>
    </row>
    <row r="133" spans="7:8" ht="12.75" customHeight="1" x14ac:dyDescent="0.2">
      <c r="G133" s="133"/>
      <c r="H133" s="8"/>
    </row>
    <row r="134" spans="7:8" ht="12.75" customHeight="1" x14ac:dyDescent="0.2">
      <c r="G134" s="133"/>
      <c r="H134" s="8"/>
    </row>
    <row r="135" spans="7:8" ht="12.75" customHeight="1" x14ac:dyDescent="0.2">
      <c r="G135" s="133"/>
      <c r="H135" s="8"/>
    </row>
    <row r="136" spans="7:8" ht="12.75" customHeight="1" x14ac:dyDescent="0.2">
      <c r="G136" s="133"/>
      <c r="H136" s="8"/>
    </row>
    <row r="137" spans="7:8" ht="12.75" customHeight="1" x14ac:dyDescent="0.2">
      <c r="G137" s="133"/>
      <c r="H137" s="8"/>
    </row>
    <row r="138" spans="7:8" ht="12.75" customHeight="1" x14ac:dyDescent="0.2">
      <c r="G138" s="133"/>
      <c r="H138" s="8"/>
    </row>
    <row r="139" spans="7:8" ht="12.75" customHeight="1" x14ac:dyDescent="0.2">
      <c r="G139" s="133"/>
      <c r="H139" s="8"/>
    </row>
    <row r="140" spans="7:8" ht="12.75" customHeight="1" x14ac:dyDescent="0.2">
      <c r="G140" s="133"/>
      <c r="H140" s="8"/>
    </row>
    <row r="141" spans="7:8" ht="12.75" customHeight="1" x14ac:dyDescent="0.2">
      <c r="G141" s="133"/>
      <c r="H141" s="8"/>
    </row>
    <row r="142" spans="7:8" ht="12.75" customHeight="1" x14ac:dyDescent="0.2">
      <c r="G142" s="133"/>
      <c r="H142" s="8"/>
    </row>
    <row r="143" spans="7:8" ht="12.75" customHeight="1" x14ac:dyDescent="0.2">
      <c r="G143" s="133"/>
      <c r="H143" s="8"/>
    </row>
    <row r="144" spans="7:8" ht="12.75" customHeight="1" x14ac:dyDescent="0.2">
      <c r="G144" s="133"/>
      <c r="H144" s="8"/>
    </row>
    <row r="145" spans="7:8" ht="12.75" customHeight="1" x14ac:dyDescent="0.2">
      <c r="G145" s="133"/>
      <c r="H145" s="8"/>
    </row>
    <row r="146" spans="7:8" ht="12.75" customHeight="1" x14ac:dyDescent="0.2">
      <c r="G146" s="133"/>
      <c r="H146" s="8"/>
    </row>
    <row r="147" spans="7:8" ht="12.75" customHeight="1" x14ac:dyDescent="0.2">
      <c r="G147" s="133"/>
      <c r="H147" s="8"/>
    </row>
    <row r="148" spans="7:8" ht="12.75" customHeight="1" x14ac:dyDescent="0.2">
      <c r="G148" s="133"/>
      <c r="H148" s="8"/>
    </row>
    <row r="149" spans="7:8" ht="12.75" customHeight="1" x14ac:dyDescent="0.2">
      <c r="G149" s="133"/>
      <c r="H149" s="8"/>
    </row>
    <row r="150" spans="7:8" ht="12.75" customHeight="1" x14ac:dyDescent="0.2">
      <c r="G150" s="133"/>
      <c r="H150" s="8"/>
    </row>
    <row r="151" spans="7:8" ht="12.75" customHeight="1" x14ac:dyDescent="0.2">
      <c r="G151" s="133"/>
      <c r="H151" s="8"/>
    </row>
    <row r="152" spans="7:8" ht="12.75" customHeight="1" x14ac:dyDescent="0.2">
      <c r="G152" s="133"/>
      <c r="H152" s="8"/>
    </row>
    <row r="153" spans="7:8" ht="12.75" customHeight="1" x14ac:dyDescent="0.2">
      <c r="G153" s="133"/>
      <c r="H153" s="8"/>
    </row>
    <row r="154" spans="7:8" ht="12.75" customHeight="1" x14ac:dyDescent="0.2">
      <c r="G154" s="133"/>
      <c r="H154" s="8"/>
    </row>
    <row r="155" spans="7:8" ht="12.75" customHeight="1" x14ac:dyDescent="0.2">
      <c r="G155" s="133"/>
      <c r="H155" s="8"/>
    </row>
    <row r="156" spans="7:8" ht="12.75" customHeight="1" x14ac:dyDescent="0.2">
      <c r="G156" s="133"/>
      <c r="H156" s="8"/>
    </row>
    <row r="157" spans="7:8" ht="12.75" customHeight="1" x14ac:dyDescent="0.2">
      <c r="G157" s="133"/>
      <c r="H157" s="8"/>
    </row>
    <row r="158" spans="7:8" ht="12.75" customHeight="1" x14ac:dyDescent="0.2">
      <c r="G158" s="133"/>
      <c r="H158" s="8"/>
    </row>
    <row r="159" spans="7:8" ht="12.75" customHeight="1" x14ac:dyDescent="0.2">
      <c r="G159" s="133"/>
      <c r="H159" s="8"/>
    </row>
    <row r="160" spans="7:8" ht="12.75" customHeight="1" x14ac:dyDescent="0.2">
      <c r="G160" s="133"/>
      <c r="H160" s="8"/>
    </row>
    <row r="161" spans="7:8" ht="12.75" customHeight="1" x14ac:dyDescent="0.2">
      <c r="G161" s="133"/>
      <c r="H161" s="8"/>
    </row>
    <row r="162" spans="7:8" ht="12.75" customHeight="1" x14ac:dyDescent="0.2">
      <c r="G162" s="133"/>
      <c r="H162" s="8"/>
    </row>
    <row r="163" spans="7:8" ht="12.75" customHeight="1" x14ac:dyDescent="0.2">
      <c r="G163" s="133"/>
      <c r="H163" s="8"/>
    </row>
    <row r="164" spans="7:8" ht="12.75" customHeight="1" x14ac:dyDescent="0.2">
      <c r="G164" s="133"/>
      <c r="H164" s="8"/>
    </row>
    <row r="165" spans="7:8" ht="12.75" customHeight="1" x14ac:dyDescent="0.2">
      <c r="G165" s="133"/>
      <c r="H165" s="8"/>
    </row>
    <row r="166" spans="7:8" ht="12.75" customHeight="1" x14ac:dyDescent="0.2">
      <c r="G166" s="133"/>
      <c r="H166" s="8"/>
    </row>
    <row r="167" spans="7:8" ht="12.75" customHeight="1" x14ac:dyDescent="0.2">
      <c r="G167" s="133"/>
      <c r="H167" s="8"/>
    </row>
    <row r="168" spans="7:8" ht="12.75" customHeight="1" x14ac:dyDescent="0.2">
      <c r="G168" s="133"/>
      <c r="H168" s="8"/>
    </row>
    <row r="169" spans="7:8" ht="12.75" customHeight="1" x14ac:dyDescent="0.2">
      <c r="G169" s="133"/>
      <c r="H169" s="8"/>
    </row>
    <row r="170" spans="7:8" ht="12.75" customHeight="1" x14ac:dyDescent="0.2">
      <c r="G170" s="133"/>
      <c r="H170" s="8"/>
    </row>
    <row r="171" spans="7:8" ht="12.75" customHeight="1" x14ac:dyDescent="0.2">
      <c r="G171" s="133"/>
      <c r="H171" s="8"/>
    </row>
    <row r="172" spans="7:8" ht="12.75" customHeight="1" x14ac:dyDescent="0.2">
      <c r="G172" s="133"/>
      <c r="H172" s="8"/>
    </row>
    <row r="173" spans="7:8" ht="12.75" customHeight="1" x14ac:dyDescent="0.2">
      <c r="G173" s="133"/>
      <c r="H173" s="8"/>
    </row>
    <row r="174" spans="7:8" ht="12.75" customHeight="1" x14ac:dyDescent="0.2">
      <c r="G174" s="133"/>
      <c r="H174" s="8"/>
    </row>
    <row r="175" spans="7:8" ht="12.75" customHeight="1" x14ac:dyDescent="0.2">
      <c r="G175" s="133"/>
      <c r="H175" s="8"/>
    </row>
    <row r="176" spans="7:8" ht="12.75" customHeight="1" x14ac:dyDescent="0.2">
      <c r="G176" s="133"/>
      <c r="H176" s="8"/>
    </row>
    <row r="177" spans="7:8" ht="12.75" customHeight="1" x14ac:dyDescent="0.2">
      <c r="G177" s="133"/>
      <c r="H177" s="8"/>
    </row>
    <row r="178" spans="7:8" ht="12.75" customHeight="1" x14ac:dyDescent="0.2">
      <c r="G178" s="133"/>
      <c r="H178" s="8"/>
    </row>
    <row r="179" spans="7:8" ht="12.75" customHeight="1" x14ac:dyDescent="0.2">
      <c r="G179" s="133"/>
      <c r="H179" s="8"/>
    </row>
    <row r="180" spans="7:8" ht="12.75" customHeight="1" x14ac:dyDescent="0.2">
      <c r="G180" s="133"/>
      <c r="H180" s="8"/>
    </row>
    <row r="181" spans="7:8" ht="12.75" customHeight="1" x14ac:dyDescent="0.2">
      <c r="G181" s="133"/>
      <c r="H181" s="8"/>
    </row>
    <row r="182" spans="7:8" ht="12.75" customHeight="1" x14ac:dyDescent="0.2">
      <c r="G182" s="133"/>
      <c r="H182" s="8"/>
    </row>
    <row r="183" spans="7:8" ht="12.75" customHeight="1" x14ac:dyDescent="0.2">
      <c r="G183" s="133"/>
      <c r="H183" s="8"/>
    </row>
    <row r="184" spans="7:8" ht="12.75" customHeight="1" x14ac:dyDescent="0.2">
      <c r="G184" s="133"/>
      <c r="H184" s="8"/>
    </row>
    <row r="185" spans="7:8" ht="12.75" customHeight="1" x14ac:dyDescent="0.2">
      <c r="G185" s="133"/>
      <c r="H185" s="8"/>
    </row>
    <row r="186" spans="7:8" ht="12.75" customHeight="1" x14ac:dyDescent="0.2">
      <c r="G186" s="133"/>
      <c r="H186" s="8"/>
    </row>
    <row r="187" spans="7:8" ht="12.75" customHeight="1" x14ac:dyDescent="0.2">
      <c r="G187" s="133"/>
      <c r="H187" s="8"/>
    </row>
    <row r="188" spans="7:8" ht="12.75" customHeight="1" x14ac:dyDescent="0.2">
      <c r="G188" s="133"/>
      <c r="H188" s="8"/>
    </row>
    <row r="189" spans="7:8" ht="12.75" customHeight="1" x14ac:dyDescent="0.2">
      <c r="G189" s="133"/>
      <c r="H189" s="8"/>
    </row>
    <row r="190" spans="7:8" ht="12.75" customHeight="1" x14ac:dyDescent="0.2">
      <c r="G190" s="133"/>
      <c r="H190" s="8"/>
    </row>
    <row r="191" spans="7:8" ht="12.75" customHeight="1" x14ac:dyDescent="0.2">
      <c r="G191" s="133"/>
      <c r="H191" s="8"/>
    </row>
    <row r="192" spans="7:8" ht="12.75" customHeight="1" x14ac:dyDescent="0.2">
      <c r="G192" s="133"/>
      <c r="H192" s="8"/>
    </row>
    <row r="193" spans="7:8" ht="12.75" customHeight="1" x14ac:dyDescent="0.2">
      <c r="G193" s="133"/>
      <c r="H193" s="8"/>
    </row>
    <row r="194" spans="7:8" ht="12.75" customHeight="1" x14ac:dyDescent="0.2">
      <c r="G194" s="133"/>
      <c r="H194" s="8"/>
    </row>
    <row r="195" spans="7:8" ht="12.75" customHeight="1" x14ac:dyDescent="0.2">
      <c r="G195" s="133"/>
      <c r="H195" s="8"/>
    </row>
    <row r="196" spans="7:8" ht="12.75" customHeight="1" x14ac:dyDescent="0.2">
      <c r="G196" s="133"/>
      <c r="H196" s="8"/>
    </row>
    <row r="197" spans="7:8" ht="12.75" customHeight="1" x14ac:dyDescent="0.2">
      <c r="G197" s="133"/>
      <c r="H197" s="8"/>
    </row>
    <row r="198" spans="7:8" ht="12.75" customHeight="1" x14ac:dyDescent="0.2">
      <c r="G198" s="133"/>
      <c r="H198" s="8"/>
    </row>
    <row r="199" spans="7:8" ht="12.75" customHeight="1" x14ac:dyDescent="0.2">
      <c r="G199" s="133"/>
      <c r="H199" s="8"/>
    </row>
    <row r="200" spans="7:8" ht="12.75" customHeight="1" x14ac:dyDescent="0.2">
      <c r="G200" s="133"/>
      <c r="H200" s="8"/>
    </row>
    <row r="201" spans="7:8" ht="12.75" customHeight="1" x14ac:dyDescent="0.2">
      <c r="G201" s="133"/>
      <c r="H201" s="8"/>
    </row>
    <row r="202" spans="7:8" ht="12.75" customHeight="1" x14ac:dyDescent="0.2">
      <c r="G202" s="133"/>
      <c r="H202" s="8"/>
    </row>
    <row r="203" spans="7:8" ht="12.75" customHeight="1" x14ac:dyDescent="0.2">
      <c r="G203" s="133"/>
      <c r="H203" s="8"/>
    </row>
    <row r="204" spans="7:8" ht="12.75" customHeight="1" x14ac:dyDescent="0.2">
      <c r="G204" s="133"/>
      <c r="H204" s="8"/>
    </row>
    <row r="205" spans="7:8" ht="12.75" customHeight="1" x14ac:dyDescent="0.2">
      <c r="G205" s="133"/>
      <c r="H205" s="8"/>
    </row>
    <row r="206" spans="7:8" ht="12.75" customHeight="1" x14ac:dyDescent="0.2">
      <c r="G206" s="133"/>
      <c r="H206" s="8"/>
    </row>
    <row r="207" spans="7:8" ht="12.75" customHeight="1" x14ac:dyDescent="0.2">
      <c r="G207" s="133"/>
      <c r="H207" s="8"/>
    </row>
    <row r="208" spans="7:8" ht="12.75" customHeight="1" x14ac:dyDescent="0.2">
      <c r="G208" s="133"/>
      <c r="H208" s="8"/>
    </row>
    <row r="209" spans="7:8" ht="12.75" customHeight="1" x14ac:dyDescent="0.2">
      <c r="G209" s="133"/>
      <c r="H209" s="8"/>
    </row>
    <row r="210" spans="7:8" ht="12.75" customHeight="1" x14ac:dyDescent="0.2">
      <c r="G210" s="133"/>
      <c r="H210" s="8"/>
    </row>
    <row r="211" spans="7:8" ht="12.75" customHeight="1" x14ac:dyDescent="0.2">
      <c r="G211" s="133"/>
      <c r="H211" s="8"/>
    </row>
    <row r="212" spans="7:8" ht="12.75" customHeight="1" x14ac:dyDescent="0.2">
      <c r="G212" s="133"/>
      <c r="H212" s="8"/>
    </row>
    <row r="213" spans="7:8" ht="12.75" customHeight="1" x14ac:dyDescent="0.2">
      <c r="G213" s="133"/>
      <c r="H213" s="8"/>
    </row>
    <row r="214" spans="7:8" ht="12.75" customHeight="1" x14ac:dyDescent="0.2">
      <c r="G214" s="133"/>
      <c r="H214" s="8"/>
    </row>
    <row r="215" spans="7:8" ht="12.75" customHeight="1" x14ac:dyDescent="0.2">
      <c r="G215" s="133"/>
      <c r="H215" s="8"/>
    </row>
    <row r="216" spans="7:8" ht="12.75" customHeight="1" x14ac:dyDescent="0.2">
      <c r="G216" s="133"/>
      <c r="H216" s="8"/>
    </row>
    <row r="217" spans="7:8" ht="12.75" customHeight="1" x14ac:dyDescent="0.2">
      <c r="G217" s="133"/>
      <c r="H217" s="8"/>
    </row>
    <row r="218" spans="7:8" ht="12.75" customHeight="1" x14ac:dyDescent="0.2">
      <c r="G218" s="133"/>
      <c r="H218" s="8"/>
    </row>
    <row r="219" spans="7:8" ht="12.75" customHeight="1" x14ac:dyDescent="0.2">
      <c r="G219" s="133"/>
      <c r="H219" s="8"/>
    </row>
    <row r="220" spans="7:8" ht="12.75" customHeight="1" x14ac:dyDescent="0.2">
      <c r="G220" s="133"/>
      <c r="H220" s="8"/>
    </row>
    <row r="221" spans="7:8" ht="12.75" customHeight="1" x14ac:dyDescent="0.2">
      <c r="G221" s="133"/>
      <c r="H221" s="8"/>
    </row>
    <row r="222" spans="7:8" ht="12.75" customHeight="1" x14ac:dyDescent="0.2">
      <c r="G222" s="133"/>
      <c r="H222" s="8"/>
    </row>
    <row r="223" spans="7:8" ht="12.75" customHeight="1" x14ac:dyDescent="0.2">
      <c r="G223" s="133"/>
      <c r="H223" s="8"/>
    </row>
    <row r="224" spans="7:8" ht="12.75" customHeight="1" x14ac:dyDescent="0.2">
      <c r="G224" s="133"/>
      <c r="H224" s="8"/>
    </row>
    <row r="225" spans="7:8" ht="12.75" customHeight="1" x14ac:dyDescent="0.2">
      <c r="G225" s="133"/>
      <c r="H225" s="8"/>
    </row>
    <row r="226" spans="7:8" ht="12.75" customHeight="1" x14ac:dyDescent="0.2">
      <c r="G226" s="133"/>
      <c r="H226" s="8"/>
    </row>
    <row r="227" spans="7:8" ht="12.75" customHeight="1" x14ac:dyDescent="0.2">
      <c r="G227" s="133"/>
      <c r="H227" s="8"/>
    </row>
    <row r="228" spans="7:8" ht="12.75" customHeight="1" x14ac:dyDescent="0.2">
      <c r="G228" s="133"/>
      <c r="H228" s="8"/>
    </row>
    <row r="229" spans="7:8" ht="12.75" customHeight="1" x14ac:dyDescent="0.2">
      <c r="G229" s="133"/>
      <c r="H229" s="8"/>
    </row>
    <row r="230" spans="7:8" ht="12.75" customHeight="1" x14ac:dyDescent="0.2">
      <c r="G230" s="133"/>
      <c r="H230" s="8"/>
    </row>
    <row r="231" spans="7:8" ht="12.75" customHeight="1" x14ac:dyDescent="0.2">
      <c r="G231" s="133"/>
      <c r="H231" s="8"/>
    </row>
    <row r="232" spans="7:8" ht="12.75" customHeight="1" x14ac:dyDescent="0.2">
      <c r="G232" s="133"/>
      <c r="H232" s="8"/>
    </row>
    <row r="233" spans="7:8" ht="12.75" customHeight="1" x14ac:dyDescent="0.2">
      <c r="G233" s="133"/>
      <c r="H233" s="8"/>
    </row>
    <row r="234" spans="7:8" ht="12.75" customHeight="1" x14ac:dyDescent="0.2">
      <c r="G234" s="133"/>
      <c r="H234" s="8"/>
    </row>
    <row r="235" spans="7:8" ht="12.75" customHeight="1" x14ac:dyDescent="0.2">
      <c r="G235" s="133"/>
      <c r="H235" s="8"/>
    </row>
    <row r="236" spans="7:8" ht="12.75" customHeight="1" x14ac:dyDescent="0.2">
      <c r="G236" s="133"/>
      <c r="H236" s="8"/>
    </row>
    <row r="237" spans="7:8" ht="12.75" customHeight="1" x14ac:dyDescent="0.2">
      <c r="G237" s="133"/>
      <c r="H237" s="8"/>
    </row>
    <row r="238" spans="7:8" ht="12.75" customHeight="1" x14ac:dyDescent="0.2">
      <c r="G238" s="133"/>
      <c r="H238" s="8"/>
    </row>
    <row r="239" spans="7:8" ht="12.75" customHeight="1" x14ac:dyDescent="0.2">
      <c r="G239" s="133"/>
      <c r="H239" s="8"/>
    </row>
    <row r="240" spans="7:8" ht="12.75" customHeight="1" x14ac:dyDescent="0.2">
      <c r="G240" s="133"/>
      <c r="H240" s="8"/>
    </row>
    <row r="241" spans="7:8" ht="12.75" customHeight="1" x14ac:dyDescent="0.2">
      <c r="G241" s="133"/>
      <c r="H241" s="8"/>
    </row>
    <row r="242" spans="7:8" ht="12.75" customHeight="1" x14ac:dyDescent="0.2">
      <c r="G242" s="133"/>
      <c r="H242" s="8"/>
    </row>
    <row r="243" spans="7:8" ht="12.75" customHeight="1" x14ac:dyDescent="0.2">
      <c r="G243" s="133"/>
      <c r="H243" s="8"/>
    </row>
    <row r="244" spans="7:8" ht="12.75" customHeight="1" x14ac:dyDescent="0.2">
      <c r="G244" s="133"/>
      <c r="H244" s="8"/>
    </row>
    <row r="245" spans="7:8" ht="12.75" customHeight="1" x14ac:dyDescent="0.2">
      <c r="G245" s="133"/>
      <c r="H245" s="8"/>
    </row>
    <row r="246" spans="7:8" ht="12.75" customHeight="1" x14ac:dyDescent="0.2">
      <c r="G246" s="133"/>
      <c r="H246" s="8"/>
    </row>
    <row r="247" spans="7:8" ht="12.75" customHeight="1" x14ac:dyDescent="0.2">
      <c r="G247" s="133"/>
      <c r="H247" s="8"/>
    </row>
    <row r="248" spans="7:8" ht="12.75" customHeight="1" x14ac:dyDescent="0.2">
      <c r="G248" s="133"/>
      <c r="H248" s="8"/>
    </row>
    <row r="249" spans="7:8" ht="12.75" customHeight="1" x14ac:dyDescent="0.2">
      <c r="G249" s="133"/>
      <c r="H249" s="8"/>
    </row>
    <row r="250" spans="7:8" ht="12.75" customHeight="1" x14ac:dyDescent="0.2">
      <c r="G250" s="133"/>
      <c r="H250" s="8"/>
    </row>
    <row r="251" spans="7:8" ht="12.75" customHeight="1" x14ac:dyDescent="0.2">
      <c r="G251" s="133"/>
      <c r="H251" s="8"/>
    </row>
    <row r="252" spans="7:8" ht="12.75" customHeight="1" x14ac:dyDescent="0.2">
      <c r="G252" s="133"/>
      <c r="H252" s="8"/>
    </row>
    <row r="253" spans="7:8" ht="12.75" customHeight="1" x14ac:dyDescent="0.2">
      <c r="G253" s="133"/>
      <c r="H253" s="8"/>
    </row>
    <row r="254" spans="7:8" ht="12.75" customHeight="1" x14ac:dyDescent="0.2">
      <c r="G254" s="133"/>
      <c r="H254" s="8"/>
    </row>
    <row r="255" spans="7:8" ht="12.75" customHeight="1" x14ac:dyDescent="0.2">
      <c r="G255" s="133"/>
      <c r="H255" s="8"/>
    </row>
    <row r="256" spans="7:8" ht="12.75" customHeight="1" x14ac:dyDescent="0.2">
      <c r="G256" s="133"/>
      <c r="H256" s="8"/>
    </row>
    <row r="257" spans="7:8" ht="12.75" customHeight="1" x14ac:dyDescent="0.2">
      <c r="G257" s="133"/>
      <c r="H257" s="8"/>
    </row>
    <row r="258" spans="7:8" ht="12.75" customHeight="1" x14ac:dyDescent="0.2">
      <c r="G258" s="133"/>
      <c r="H258" s="8"/>
    </row>
    <row r="259" spans="7:8" ht="12.75" customHeight="1" x14ac:dyDescent="0.2">
      <c r="G259" s="133"/>
      <c r="H259" s="8"/>
    </row>
    <row r="260" spans="7:8" ht="12.75" customHeight="1" x14ac:dyDescent="0.2">
      <c r="G260" s="133"/>
      <c r="H260" s="8"/>
    </row>
    <row r="261" spans="7:8" ht="12.75" customHeight="1" x14ac:dyDescent="0.2">
      <c r="G261" s="133"/>
      <c r="H261" s="8"/>
    </row>
    <row r="262" spans="7:8" ht="12.75" customHeight="1" x14ac:dyDescent="0.2">
      <c r="G262" s="133"/>
      <c r="H262" s="8"/>
    </row>
    <row r="263" spans="7:8" ht="12.75" customHeight="1" x14ac:dyDescent="0.2">
      <c r="G263" s="133"/>
      <c r="H263" s="8"/>
    </row>
    <row r="264" spans="7:8" ht="12.75" customHeight="1" x14ac:dyDescent="0.2">
      <c r="G264" s="133"/>
      <c r="H264" s="8"/>
    </row>
    <row r="265" spans="7:8" ht="12.75" customHeight="1" x14ac:dyDescent="0.2">
      <c r="G265" s="133"/>
      <c r="H265" s="8"/>
    </row>
    <row r="266" spans="7:8" ht="12.75" customHeight="1" x14ac:dyDescent="0.2">
      <c r="G266" s="133"/>
      <c r="H266" s="8"/>
    </row>
    <row r="267" spans="7:8" ht="12.75" customHeight="1" x14ac:dyDescent="0.2">
      <c r="G267" s="133"/>
      <c r="H267" s="8"/>
    </row>
    <row r="268" spans="7:8" ht="12.75" customHeight="1" x14ac:dyDescent="0.2">
      <c r="G268" s="133"/>
      <c r="H268" s="8"/>
    </row>
    <row r="269" spans="7:8" ht="12.75" customHeight="1" x14ac:dyDescent="0.2">
      <c r="G269" s="133"/>
      <c r="H269" s="8"/>
    </row>
    <row r="270" spans="7:8" ht="12.75" customHeight="1" x14ac:dyDescent="0.2">
      <c r="G270" s="133"/>
      <c r="H270" s="8"/>
    </row>
    <row r="271" spans="7:8" ht="12.75" customHeight="1" x14ac:dyDescent="0.2">
      <c r="G271" s="133"/>
      <c r="H271" s="8"/>
    </row>
    <row r="272" spans="7:8" ht="12.75" customHeight="1" x14ac:dyDescent="0.2">
      <c r="G272" s="133"/>
      <c r="H272" s="8"/>
    </row>
    <row r="273" spans="7:8" ht="12.75" customHeight="1" x14ac:dyDescent="0.2">
      <c r="G273" s="133"/>
      <c r="H273" s="8"/>
    </row>
    <row r="274" spans="7:8" ht="12.75" customHeight="1" x14ac:dyDescent="0.2">
      <c r="G274" s="133"/>
      <c r="H274" s="8"/>
    </row>
    <row r="275" spans="7:8" ht="12.75" customHeight="1" x14ac:dyDescent="0.2">
      <c r="G275" s="133"/>
      <c r="H275" s="8"/>
    </row>
    <row r="276" spans="7:8" ht="12.75" customHeight="1" x14ac:dyDescent="0.2">
      <c r="G276" s="133"/>
      <c r="H276" s="8"/>
    </row>
    <row r="277" spans="7:8" ht="12.75" customHeight="1" x14ac:dyDescent="0.2">
      <c r="G277" s="133"/>
      <c r="H277" s="8"/>
    </row>
    <row r="278" spans="7:8" ht="12.75" customHeight="1" x14ac:dyDescent="0.2">
      <c r="G278" s="133"/>
      <c r="H278" s="8"/>
    </row>
    <row r="279" spans="7:8" ht="12.75" customHeight="1" x14ac:dyDescent="0.2">
      <c r="G279" s="133"/>
      <c r="H279" s="8"/>
    </row>
    <row r="280" spans="7:8" ht="12.75" customHeight="1" x14ac:dyDescent="0.2">
      <c r="G280" s="133"/>
      <c r="H280" s="8"/>
    </row>
    <row r="281" spans="7:8" ht="12.75" customHeight="1" x14ac:dyDescent="0.2">
      <c r="G281" s="133"/>
      <c r="H281" s="8"/>
    </row>
    <row r="282" spans="7:8" ht="12.75" customHeight="1" x14ac:dyDescent="0.2">
      <c r="G282" s="133"/>
      <c r="H282" s="8"/>
    </row>
    <row r="283" spans="7:8" ht="12.75" customHeight="1" x14ac:dyDescent="0.2">
      <c r="G283" s="133"/>
      <c r="H283" s="8"/>
    </row>
    <row r="284" spans="7:8" ht="12.75" customHeight="1" x14ac:dyDescent="0.2">
      <c r="G284" s="133"/>
      <c r="H284" s="8"/>
    </row>
    <row r="285" spans="7:8" ht="12.75" customHeight="1" x14ac:dyDescent="0.2">
      <c r="G285" s="133"/>
      <c r="H285" s="8"/>
    </row>
    <row r="286" spans="7:8" ht="12.75" customHeight="1" x14ac:dyDescent="0.2">
      <c r="G286" s="133"/>
      <c r="H286" s="8"/>
    </row>
    <row r="287" spans="7:8" ht="12.75" customHeight="1" x14ac:dyDescent="0.2">
      <c r="G287" s="133"/>
      <c r="H287" s="8"/>
    </row>
    <row r="288" spans="7:8" ht="12.75" customHeight="1" x14ac:dyDescent="0.2">
      <c r="G288" s="133"/>
      <c r="H288" s="8"/>
    </row>
    <row r="289" spans="7:8" ht="12.75" customHeight="1" x14ac:dyDescent="0.2">
      <c r="G289" s="133"/>
      <c r="H289" s="8"/>
    </row>
    <row r="290" spans="7:8" ht="12.75" customHeight="1" x14ac:dyDescent="0.2">
      <c r="G290" s="133"/>
      <c r="H290" s="8"/>
    </row>
    <row r="291" spans="7:8" ht="12.75" customHeight="1" x14ac:dyDescent="0.2">
      <c r="G291" s="133"/>
      <c r="H291" s="8"/>
    </row>
    <row r="292" spans="7:8" ht="12.75" customHeight="1" x14ac:dyDescent="0.2">
      <c r="G292" s="133"/>
      <c r="H292" s="8"/>
    </row>
    <row r="293" spans="7:8" ht="12.75" customHeight="1" x14ac:dyDescent="0.2">
      <c r="G293" s="133"/>
      <c r="H293" s="8"/>
    </row>
    <row r="294" spans="7:8" ht="12.75" customHeight="1" x14ac:dyDescent="0.2">
      <c r="G294" s="133"/>
      <c r="H294" s="8"/>
    </row>
    <row r="295" spans="7:8" ht="12.75" customHeight="1" x14ac:dyDescent="0.2">
      <c r="G295" s="133"/>
      <c r="H295" s="8"/>
    </row>
    <row r="296" spans="7:8" ht="12.75" customHeight="1" x14ac:dyDescent="0.2">
      <c r="G296" s="133"/>
      <c r="H296" s="8"/>
    </row>
    <row r="297" spans="7:8" ht="12.75" customHeight="1" x14ac:dyDescent="0.2">
      <c r="G297" s="133"/>
      <c r="H297" s="8"/>
    </row>
    <row r="298" spans="7:8" ht="12.75" customHeight="1" x14ac:dyDescent="0.2">
      <c r="G298" s="133"/>
      <c r="H298" s="8"/>
    </row>
    <row r="299" spans="7:8" ht="12.75" customHeight="1" x14ac:dyDescent="0.2">
      <c r="G299" s="133"/>
      <c r="H299" s="8"/>
    </row>
    <row r="300" spans="7:8" ht="12.75" customHeight="1" x14ac:dyDescent="0.2">
      <c r="G300" s="133"/>
      <c r="H300" s="8"/>
    </row>
    <row r="301" spans="7:8" ht="12.75" customHeight="1" x14ac:dyDescent="0.2">
      <c r="G301" s="133"/>
      <c r="H301" s="8"/>
    </row>
    <row r="302" spans="7:8" ht="12.75" customHeight="1" x14ac:dyDescent="0.2">
      <c r="G302" s="133"/>
      <c r="H302" s="8"/>
    </row>
    <row r="303" spans="7:8" ht="12.75" customHeight="1" x14ac:dyDescent="0.2">
      <c r="G303" s="133"/>
      <c r="H303" s="8"/>
    </row>
    <row r="304" spans="7:8" ht="12.75" customHeight="1" x14ac:dyDescent="0.2">
      <c r="G304" s="133"/>
      <c r="H304" s="8"/>
    </row>
    <row r="305" spans="7:8" ht="12.75" customHeight="1" x14ac:dyDescent="0.2">
      <c r="G305" s="133"/>
      <c r="H305" s="8"/>
    </row>
    <row r="306" spans="7:8" ht="12.75" customHeight="1" x14ac:dyDescent="0.2">
      <c r="G306" s="133"/>
      <c r="H306" s="8"/>
    </row>
    <row r="307" spans="7:8" ht="12.75" customHeight="1" x14ac:dyDescent="0.2">
      <c r="G307" s="133"/>
      <c r="H307" s="8"/>
    </row>
    <row r="308" spans="7:8" ht="12.75" customHeight="1" x14ac:dyDescent="0.2">
      <c r="G308" s="133"/>
      <c r="H308" s="8"/>
    </row>
    <row r="309" spans="7:8" ht="12.75" customHeight="1" x14ac:dyDescent="0.2">
      <c r="G309" s="133"/>
      <c r="H309" s="8"/>
    </row>
    <row r="310" spans="7:8" ht="12.75" customHeight="1" x14ac:dyDescent="0.2">
      <c r="G310" s="133"/>
      <c r="H310" s="8"/>
    </row>
    <row r="311" spans="7:8" ht="12.75" customHeight="1" x14ac:dyDescent="0.2">
      <c r="G311" s="133"/>
      <c r="H311" s="8"/>
    </row>
    <row r="312" spans="7:8" ht="12.75" customHeight="1" x14ac:dyDescent="0.2">
      <c r="G312" s="133"/>
      <c r="H312" s="8"/>
    </row>
    <row r="313" spans="7:8" ht="12.75" customHeight="1" x14ac:dyDescent="0.2">
      <c r="G313" s="133"/>
      <c r="H313" s="8"/>
    </row>
    <row r="314" spans="7:8" ht="12.75" customHeight="1" x14ac:dyDescent="0.2">
      <c r="G314" s="133"/>
      <c r="H314" s="8"/>
    </row>
    <row r="315" spans="7:8" ht="12.75" customHeight="1" x14ac:dyDescent="0.2">
      <c r="G315" s="133"/>
      <c r="H315" s="8"/>
    </row>
    <row r="316" spans="7:8" ht="12.75" customHeight="1" x14ac:dyDescent="0.2">
      <c r="G316" s="133"/>
      <c r="H316" s="8"/>
    </row>
    <row r="317" spans="7:8" ht="12.75" customHeight="1" x14ac:dyDescent="0.2">
      <c r="G317" s="133"/>
      <c r="H317" s="8"/>
    </row>
    <row r="318" spans="7:8" ht="12.75" customHeight="1" x14ac:dyDescent="0.2">
      <c r="G318" s="133"/>
      <c r="H318" s="8"/>
    </row>
    <row r="319" spans="7:8" ht="12.75" customHeight="1" x14ac:dyDescent="0.2">
      <c r="G319" s="133"/>
      <c r="H319" s="8"/>
    </row>
    <row r="320" spans="7:8" ht="12.75" customHeight="1" x14ac:dyDescent="0.2">
      <c r="G320" s="133"/>
      <c r="H320" s="8"/>
    </row>
    <row r="321" spans="7:8" ht="12.75" customHeight="1" x14ac:dyDescent="0.2">
      <c r="G321" s="133"/>
      <c r="H321" s="8"/>
    </row>
    <row r="322" spans="7:8" ht="12.75" customHeight="1" x14ac:dyDescent="0.2">
      <c r="G322" s="133"/>
      <c r="H322" s="8"/>
    </row>
    <row r="323" spans="7:8" ht="12.75" customHeight="1" x14ac:dyDescent="0.2">
      <c r="G323" s="133"/>
      <c r="H323" s="8"/>
    </row>
    <row r="324" spans="7:8" ht="12.75" customHeight="1" x14ac:dyDescent="0.2">
      <c r="G324" s="133"/>
      <c r="H324" s="8"/>
    </row>
    <row r="325" spans="7:8" ht="12.75" customHeight="1" x14ac:dyDescent="0.2">
      <c r="G325" s="133"/>
      <c r="H325" s="8"/>
    </row>
    <row r="326" spans="7:8" ht="12.75" customHeight="1" x14ac:dyDescent="0.2">
      <c r="G326" s="133"/>
      <c r="H326" s="8"/>
    </row>
    <row r="327" spans="7:8" ht="12.75" customHeight="1" x14ac:dyDescent="0.2">
      <c r="G327" s="133"/>
      <c r="H327" s="8"/>
    </row>
    <row r="328" spans="7:8" ht="12.75" customHeight="1" x14ac:dyDescent="0.2">
      <c r="G328" s="133"/>
      <c r="H328" s="8"/>
    </row>
    <row r="329" spans="7:8" ht="12.75" customHeight="1" x14ac:dyDescent="0.2">
      <c r="G329" s="133"/>
      <c r="H329" s="8"/>
    </row>
    <row r="330" spans="7:8" ht="12.75" customHeight="1" x14ac:dyDescent="0.2">
      <c r="G330" s="133"/>
      <c r="H330" s="8"/>
    </row>
    <row r="331" spans="7:8" ht="12.75" customHeight="1" x14ac:dyDescent="0.2">
      <c r="G331" s="133"/>
      <c r="H331" s="8"/>
    </row>
    <row r="332" spans="7:8" ht="12.75" customHeight="1" x14ac:dyDescent="0.2">
      <c r="G332" s="133"/>
      <c r="H332" s="8"/>
    </row>
    <row r="333" spans="7:8" ht="12.75" customHeight="1" x14ac:dyDescent="0.2">
      <c r="G333" s="133"/>
      <c r="H333" s="8"/>
    </row>
    <row r="334" spans="7:8" ht="12.75" customHeight="1" x14ac:dyDescent="0.2">
      <c r="G334" s="133"/>
      <c r="H334" s="8"/>
    </row>
    <row r="335" spans="7:8" ht="12.75" customHeight="1" x14ac:dyDescent="0.2">
      <c r="G335" s="133"/>
      <c r="H335" s="8"/>
    </row>
    <row r="336" spans="7:8" ht="12.75" customHeight="1" x14ac:dyDescent="0.2">
      <c r="G336" s="133"/>
      <c r="H336" s="8"/>
    </row>
    <row r="337" spans="7:8" ht="12.75" customHeight="1" x14ac:dyDescent="0.2">
      <c r="G337" s="133"/>
      <c r="H337" s="8"/>
    </row>
    <row r="338" spans="7:8" ht="12.75" customHeight="1" x14ac:dyDescent="0.2">
      <c r="G338" s="133"/>
      <c r="H338" s="8"/>
    </row>
    <row r="339" spans="7:8" ht="12.75" customHeight="1" x14ac:dyDescent="0.2">
      <c r="G339" s="133"/>
      <c r="H339" s="8"/>
    </row>
    <row r="340" spans="7:8" ht="12.75" customHeight="1" x14ac:dyDescent="0.2">
      <c r="G340" s="133"/>
      <c r="H340" s="8"/>
    </row>
    <row r="341" spans="7:8" ht="12.75" customHeight="1" x14ac:dyDescent="0.2">
      <c r="G341" s="133"/>
      <c r="H341" s="8"/>
    </row>
    <row r="342" spans="7:8" ht="12.75" customHeight="1" x14ac:dyDescent="0.2">
      <c r="G342" s="133"/>
      <c r="H342" s="8"/>
    </row>
    <row r="343" spans="7:8" ht="12.75" customHeight="1" x14ac:dyDescent="0.2">
      <c r="G343" s="133"/>
      <c r="H343" s="8"/>
    </row>
    <row r="344" spans="7:8" ht="12.75" customHeight="1" x14ac:dyDescent="0.2">
      <c r="G344" s="133"/>
      <c r="H344" s="8"/>
    </row>
    <row r="345" spans="7:8" ht="12.75" customHeight="1" x14ac:dyDescent="0.2">
      <c r="G345" s="133"/>
      <c r="H345" s="8"/>
    </row>
    <row r="346" spans="7:8" ht="12.75" customHeight="1" x14ac:dyDescent="0.2">
      <c r="G346" s="133"/>
      <c r="H346" s="8"/>
    </row>
    <row r="347" spans="7:8" ht="12.75" customHeight="1" x14ac:dyDescent="0.2">
      <c r="G347" s="133"/>
      <c r="H347" s="8"/>
    </row>
    <row r="348" spans="7:8" ht="12.75" customHeight="1" x14ac:dyDescent="0.2">
      <c r="G348" s="133"/>
      <c r="H348" s="8"/>
    </row>
    <row r="349" spans="7:8" ht="12.75" customHeight="1" x14ac:dyDescent="0.2">
      <c r="G349" s="133"/>
      <c r="H349" s="8"/>
    </row>
    <row r="350" spans="7:8" ht="12.75" customHeight="1" x14ac:dyDescent="0.2">
      <c r="G350" s="133"/>
      <c r="H350" s="8"/>
    </row>
    <row r="351" spans="7:8" ht="12.75" customHeight="1" x14ac:dyDescent="0.2">
      <c r="G351" s="133"/>
      <c r="H351" s="8"/>
    </row>
    <row r="352" spans="7:8" ht="12.75" customHeight="1" x14ac:dyDescent="0.2">
      <c r="G352" s="133"/>
      <c r="H352" s="8"/>
    </row>
    <row r="353" spans="7:8" ht="12.75" customHeight="1" x14ac:dyDescent="0.2">
      <c r="G353" s="133"/>
      <c r="H353" s="8"/>
    </row>
    <row r="354" spans="7:8" ht="12.75" customHeight="1" x14ac:dyDescent="0.2">
      <c r="G354" s="133"/>
      <c r="H354" s="8"/>
    </row>
    <row r="355" spans="7:8" ht="12.75" customHeight="1" x14ac:dyDescent="0.2">
      <c r="G355" s="133"/>
      <c r="H355" s="8"/>
    </row>
    <row r="356" spans="7:8" ht="12.75" customHeight="1" x14ac:dyDescent="0.2">
      <c r="G356" s="133"/>
      <c r="H356" s="8"/>
    </row>
    <row r="357" spans="7:8" ht="12.75" customHeight="1" x14ac:dyDescent="0.2">
      <c r="G357" s="133"/>
      <c r="H357" s="8"/>
    </row>
    <row r="358" spans="7:8" ht="12.75" customHeight="1" x14ac:dyDescent="0.2">
      <c r="G358" s="133"/>
      <c r="H358" s="8"/>
    </row>
    <row r="359" spans="7:8" ht="12.75" customHeight="1" x14ac:dyDescent="0.2">
      <c r="G359" s="133"/>
      <c r="H359" s="8"/>
    </row>
    <row r="360" spans="7:8" ht="12.75" customHeight="1" x14ac:dyDescent="0.2">
      <c r="G360" s="133"/>
      <c r="H360" s="8"/>
    </row>
    <row r="361" spans="7:8" ht="12.75" customHeight="1" x14ac:dyDescent="0.2">
      <c r="G361" s="133"/>
      <c r="H361" s="8"/>
    </row>
    <row r="362" spans="7:8" ht="12.75" customHeight="1" x14ac:dyDescent="0.2">
      <c r="G362" s="133"/>
      <c r="H362" s="8"/>
    </row>
    <row r="363" spans="7:8" ht="12.75" customHeight="1" x14ac:dyDescent="0.2">
      <c r="G363" s="133"/>
      <c r="H363" s="8"/>
    </row>
    <row r="364" spans="7:8" ht="12.75" customHeight="1" x14ac:dyDescent="0.2">
      <c r="G364" s="133"/>
      <c r="H364" s="8"/>
    </row>
    <row r="365" spans="7:8" ht="12.75" customHeight="1" x14ac:dyDescent="0.2">
      <c r="G365" s="133"/>
      <c r="H365" s="8"/>
    </row>
    <row r="366" spans="7:8" ht="12.75" customHeight="1" x14ac:dyDescent="0.2">
      <c r="G366" s="133"/>
      <c r="H366" s="8"/>
    </row>
    <row r="367" spans="7:8" ht="12.75" customHeight="1" x14ac:dyDescent="0.2">
      <c r="G367" s="133"/>
      <c r="H367" s="8"/>
    </row>
    <row r="368" spans="7:8" ht="12.75" customHeight="1" x14ac:dyDescent="0.2">
      <c r="G368" s="133"/>
      <c r="H368" s="8"/>
    </row>
    <row r="369" spans="7:8" ht="12.75" customHeight="1" x14ac:dyDescent="0.2">
      <c r="G369" s="133"/>
      <c r="H369" s="8"/>
    </row>
    <row r="370" spans="7:8" ht="12.75" customHeight="1" x14ac:dyDescent="0.2">
      <c r="G370" s="133"/>
      <c r="H370" s="8"/>
    </row>
    <row r="371" spans="7:8" ht="12.75" customHeight="1" x14ac:dyDescent="0.2">
      <c r="G371" s="133"/>
      <c r="H371" s="8"/>
    </row>
    <row r="372" spans="7:8" ht="12.75" customHeight="1" x14ac:dyDescent="0.2">
      <c r="G372" s="133"/>
      <c r="H372" s="8"/>
    </row>
    <row r="373" spans="7:8" ht="12.75" customHeight="1" x14ac:dyDescent="0.2">
      <c r="G373" s="133"/>
      <c r="H373" s="8"/>
    </row>
    <row r="374" spans="7:8" ht="12.75" customHeight="1" x14ac:dyDescent="0.2">
      <c r="G374" s="133"/>
      <c r="H374" s="8"/>
    </row>
    <row r="375" spans="7:8" ht="12.75" customHeight="1" x14ac:dyDescent="0.2">
      <c r="G375" s="133"/>
      <c r="H375" s="8"/>
    </row>
    <row r="376" spans="7:8" ht="12.75" customHeight="1" x14ac:dyDescent="0.2">
      <c r="G376" s="133"/>
      <c r="H376" s="8"/>
    </row>
    <row r="377" spans="7:8" ht="12.75" customHeight="1" x14ac:dyDescent="0.2">
      <c r="G377" s="133"/>
      <c r="H377" s="8"/>
    </row>
    <row r="378" spans="7:8" ht="12.75" customHeight="1" x14ac:dyDescent="0.2">
      <c r="G378" s="133"/>
      <c r="H378" s="8"/>
    </row>
    <row r="379" spans="7:8" ht="12.75" customHeight="1" x14ac:dyDescent="0.2">
      <c r="G379" s="133"/>
      <c r="H379" s="8"/>
    </row>
    <row r="380" spans="7:8" ht="12.75" customHeight="1" x14ac:dyDescent="0.2">
      <c r="G380" s="133"/>
      <c r="H380" s="8"/>
    </row>
    <row r="381" spans="7:8" ht="12.75" customHeight="1" x14ac:dyDescent="0.2">
      <c r="G381" s="133"/>
      <c r="H381" s="8"/>
    </row>
    <row r="382" spans="7:8" ht="12.75" customHeight="1" x14ac:dyDescent="0.2">
      <c r="G382" s="133"/>
      <c r="H382" s="8"/>
    </row>
    <row r="383" spans="7:8" ht="12.75" customHeight="1" x14ac:dyDescent="0.2">
      <c r="G383" s="133"/>
      <c r="H383" s="8"/>
    </row>
    <row r="384" spans="7:8" ht="12.75" customHeight="1" x14ac:dyDescent="0.2">
      <c r="G384" s="133"/>
      <c r="H384" s="8"/>
    </row>
    <row r="385" spans="7:8" ht="12.75" customHeight="1" x14ac:dyDescent="0.2">
      <c r="G385" s="133"/>
      <c r="H385" s="8"/>
    </row>
    <row r="386" spans="7:8" ht="12.75" customHeight="1" x14ac:dyDescent="0.2">
      <c r="G386" s="133"/>
      <c r="H386" s="8"/>
    </row>
    <row r="387" spans="7:8" ht="12.75" customHeight="1" x14ac:dyDescent="0.2">
      <c r="G387" s="133"/>
      <c r="H387" s="8"/>
    </row>
    <row r="388" spans="7:8" ht="12.75" customHeight="1" x14ac:dyDescent="0.2">
      <c r="G388" s="133"/>
      <c r="H388" s="8"/>
    </row>
    <row r="389" spans="7:8" ht="12.75" customHeight="1" x14ac:dyDescent="0.2">
      <c r="G389" s="133"/>
      <c r="H389" s="8"/>
    </row>
    <row r="390" spans="7:8" ht="12.75" customHeight="1" x14ac:dyDescent="0.2">
      <c r="G390" s="133"/>
      <c r="H390" s="8"/>
    </row>
    <row r="391" spans="7:8" ht="12.75" customHeight="1" x14ac:dyDescent="0.2">
      <c r="G391" s="133"/>
      <c r="H391" s="8"/>
    </row>
    <row r="392" spans="7:8" ht="12.75" customHeight="1" x14ac:dyDescent="0.2">
      <c r="G392" s="133"/>
      <c r="H392" s="8"/>
    </row>
    <row r="393" spans="7:8" ht="12.75" customHeight="1" x14ac:dyDescent="0.2">
      <c r="G393" s="133"/>
      <c r="H393" s="8"/>
    </row>
    <row r="394" spans="7:8" ht="12.75" customHeight="1" x14ac:dyDescent="0.2">
      <c r="G394" s="133"/>
      <c r="H394" s="8"/>
    </row>
    <row r="395" spans="7:8" ht="12.75" customHeight="1" x14ac:dyDescent="0.2">
      <c r="G395" s="133"/>
      <c r="H395" s="8"/>
    </row>
    <row r="396" spans="7:8" ht="12.75" customHeight="1" x14ac:dyDescent="0.2">
      <c r="G396" s="133"/>
      <c r="H396" s="8"/>
    </row>
    <row r="397" spans="7:8" ht="12.75" customHeight="1" x14ac:dyDescent="0.2">
      <c r="G397" s="133"/>
      <c r="H397" s="8"/>
    </row>
    <row r="398" spans="7:8" ht="12.75" customHeight="1" x14ac:dyDescent="0.2">
      <c r="G398" s="133"/>
      <c r="H398" s="8"/>
    </row>
    <row r="399" spans="7:8" ht="12.75" customHeight="1" x14ac:dyDescent="0.2">
      <c r="G399" s="133"/>
      <c r="H399" s="8"/>
    </row>
    <row r="400" spans="7:8" ht="12.75" customHeight="1" x14ac:dyDescent="0.2">
      <c r="G400" s="133"/>
      <c r="H400" s="8"/>
    </row>
    <row r="401" spans="7:8" ht="12.75" customHeight="1" x14ac:dyDescent="0.2">
      <c r="G401" s="133"/>
      <c r="H401" s="8"/>
    </row>
    <row r="402" spans="7:8" ht="12.75" customHeight="1" x14ac:dyDescent="0.2">
      <c r="G402" s="133"/>
      <c r="H402" s="8"/>
    </row>
    <row r="403" spans="7:8" ht="12.75" customHeight="1" x14ac:dyDescent="0.2">
      <c r="G403" s="133"/>
      <c r="H403" s="8"/>
    </row>
    <row r="404" spans="7:8" ht="12.75" customHeight="1" x14ac:dyDescent="0.2">
      <c r="G404" s="133"/>
      <c r="H404" s="8"/>
    </row>
    <row r="405" spans="7:8" ht="12.75" customHeight="1" x14ac:dyDescent="0.2">
      <c r="G405" s="133"/>
      <c r="H405" s="8"/>
    </row>
    <row r="406" spans="7:8" ht="12.75" customHeight="1" x14ac:dyDescent="0.2">
      <c r="G406" s="133"/>
      <c r="H406" s="8"/>
    </row>
    <row r="407" spans="7:8" ht="12.75" customHeight="1" x14ac:dyDescent="0.2">
      <c r="G407" s="133"/>
      <c r="H407" s="8"/>
    </row>
    <row r="408" spans="7:8" ht="12.75" customHeight="1" x14ac:dyDescent="0.2">
      <c r="G408" s="133"/>
      <c r="H408" s="8"/>
    </row>
    <row r="409" spans="7:8" ht="12.75" customHeight="1" x14ac:dyDescent="0.2">
      <c r="G409" s="133"/>
      <c r="H409" s="8"/>
    </row>
    <row r="410" spans="7:8" ht="12.75" customHeight="1" x14ac:dyDescent="0.2">
      <c r="G410" s="133"/>
      <c r="H410" s="8"/>
    </row>
    <row r="411" spans="7:8" ht="12.75" customHeight="1" x14ac:dyDescent="0.2">
      <c r="G411" s="133"/>
      <c r="H411" s="8"/>
    </row>
    <row r="412" spans="7:8" ht="12.75" customHeight="1" x14ac:dyDescent="0.2">
      <c r="G412" s="133"/>
      <c r="H412" s="8"/>
    </row>
    <row r="413" spans="7:8" ht="12.75" customHeight="1" x14ac:dyDescent="0.2">
      <c r="G413" s="133"/>
      <c r="H413" s="8"/>
    </row>
    <row r="414" spans="7:8" ht="12.75" customHeight="1" x14ac:dyDescent="0.2">
      <c r="G414" s="133"/>
      <c r="H414" s="8"/>
    </row>
    <row r="415" spans="7:8" ht="12.75" customHeight="1" x14ac:dyDescent="0.2">
      <c r="G415" s="133"/>
      <c r="H415" s="8"/>
    </row>
    <row r="416" spans="7:8" ht="12.75" customHeight="1" x14ac:dyDescent="0.2">
      <c r="G416" s="133"/>
      <c r="H416" s="8"/>
    </row>
    <row r="417" spans="7:8" ht="12.75" customHeight="1" x14ac:dyDescent="0.2">
      <c r="G417" s="133"/>
      <c r="H417" s="8"/>
    </row>
    <row r="418" spans="7:8" ht="12.75" customHeight="1" x14ac:dyDescent="0.2">
      <c r="G418" s="133"/>
      <c r="H418" s="8"/>
    </row>
    <row r="419" spans="7:8" ht="12.75" customHeight="1" x14ac:dyDescent="0.2">
      <c r="G419" s="133"/>
      <c r="H419" s="8"/>
    </row>
    <row r="420" spans="7:8" ht="12.75" customHeight="1" x14ac:dyDescent="0.2">
      <c r="G420" s="133"/>
      <c r="H420" s="8"/>
    </row>
    <row r="421" spans="7:8" ht="12.75" customHeight="1" x14ac:dyDescent="0.2">
      <c r="G421" s="133"/>
      <c r="H421" s="8"/>
    </row>
    <row r="422" spans="7:8" ht="12.75" customHeight="1" x14ac:dyDescent="0.2">
      <c r="G422" s="133"/>
      <c r="H422" s="8"/>
    </row>
    <row r="423" spans="7:8" ht="12.75" customHeight="1" x14ac:dyDescent="0.2">
      <c r="G423" s="133"/>
      <c r="H423" s="8"/>
    </row>
    <row r="424" spans="7:8" ht="12.75" customHeight="1" x14ac:dyDescent="0.2">
      <c r="G424" s="133"/>
      <c r="H424" s="8"/>
    </row>
    <row r="425" spans="7:8" ht="12.75" customHeight="1" x14ac:dyDescent="0.2">
      <c r="G425" s="133"/>
      <c r="H425" s="8"/>
    </row>
    <row r="426" spans="7:8" ht="12.75" customHeight="1" x14ac:dyDescent="0.2">
      <c r="G426" s="133"/>
      <c r="H426" s="8"/>
    </row>
    <row r="427" spans="7:8" ht="12.75" customHeight="1" x14ac:dyDescent="0.2">
      <c r="G427" s="133"/>
      <c r="H427" s="8"/>
    </row>
    <row r="428" spans="7:8" ht="12.75" customHeight="1" x14ac:dyDescent="0.2">
      <c r="G428" s="133"/>
      <c r="H428" s="8"/>
    </row>
    <row r="429" spans="7:8" ht="12.75" customHeight="1" x14ac:dyDescent="0.2">
      <c r="G429" s="133"/>
      <c r="H429" s="8"/>
    </row>
    <row r="430" spans="7:8" ht="12.75" customHeight="1" x14ac:dyDescent="0.2">
      <c r="G430" s="133"/>
      <c r="H430" s="8"/>
    </row>
    <row r="431" spans="7:8" ht="12.75" customHeight="1" x14ac:dyDescent="0.2">
      <c r="G431" s="133"/>
      <c r="H431" s="8"/>
    </row>
    <row r="432" spans="7:8" ht="12.75" customHeight="1" x14ac:dyDescent="0.2">
      <c r="G432" s="133"/>
      <c r="H432" s="8"/>
    </row>
    <row r="433" spans="7:8" ht="12.75" customHeight="1" x14ac:dyDescent="0.2">
      <c r="G433" s="133"/>
      <c r="H433" s="8"/>
    </row>
    <row r="434" spans="7:8" ht="12.75" customHeight="1" x14ac:dyDescent="0.2">
      <c r="G434" s="133"/>
      <c r="H434" s="8"/>
    </row>
    <row r="435" spans="7:8" ht="12.75" customHeight="1" x14ac:dyDescent="0.2">
      <c r="G435" s="133"/>
      <c r="H435" s="8"/>
    </row>
    <row r="436" spans="7:8" ht="12.75" customHeight="1" x14ac:dyDescent="0.2">
      <c r="G436" s="133"/>
      <c r="H436" s="8"/>
    </row>
    <row r="437" spans="7:8" ht="12.75" customHeight="1" x14ac:dyDescent="0.2">
      <c r="G437" s="133"/>
      <c r="H437" s="8"/>
    </row>
    <row r="438" spans="7:8" ht="12.75" customHeight="1" x14ac:dyDescent="0.2">
      <c r="G438" s="133"/>
      <c r="H438" s="8"/>
    </row>
    <row r="439" spans="7:8" ht="12.75" customHeight="1" x14ac:dyDescent="0.2">
      <c r="G439" s="133"/>
      <c r="H439" s="8"/>
    </row>
    <row r="440" spans="7:8" ht="12.75" customHeight="1" x14ac:dyDescent="0.2">
      <c r="G440" s="133"/>
      <c r="H440" s="8"/>
    </row>
    <row r="441" spans="7:8" ht="12.75" customHeight="1" x14ac:dyDescent="0.2">
      <c r="G441" s="133"/>
      <c r="H441" s="8"/>
    </row>
    <row r="442" spans="7:8" ht="12.75" customHeight="1" x14ac:dyDescent="0.2">
      <c r="G442" s="133"/>
      <c r="H442" s="8"/>
    </row>
    <row r="443" spans="7:8" ht="12.75" customHeight="1" x14ac:dyDescent="0.2">
      <c r="G443" s="133"/>
      <c r="H443" s="8"/>
    </row>
    <row r="444" spans="7:8" ht="12.75" customHeight="1" x14ac:dyDescent="0.2">
      <c r="G444" s="133"/>
      <c r="H444" s="8"/>
    </row>
    <row r="445" spans="7:8" ht="12.75" customHeight="1" x14ac:dyDescent="0.2">
      <c r="G445" s="133"/>
      <c r="H445" s="8"/>
    </row>
    <row r="446" spans="7:8" ht="12.75" customHeight="1" x14ac:dyDescent="0.2">
      <c r="G446" s="133"/>
      <c r="H446" s="8"/>
    </row>
    <row r="447" spans="7:8" ht="12.75" customHeight="1" x14ac:dyDescent="0.2">
      <c r="G447" s="133"/>
      <c r="H447" s="8"/>
    </row>
    <row r="448" spans="7:8" ht="12.75" customHeight="1" x14ac:dyDescent="0.2">
      <c r="G448" s="133"/>
      <c r="H448" s="8"/>
    </row>
    <row r="449" spans="7:8" ht="12.75" customHeight="1" x14ac:dyDescent="0.2">
      <c r="G449" s="133"/>
      <c r="H449" s="8"/>
    </row>
    <row r="450" spans="7:8" ht="12.75" customHeight="1" x14ac:dyDescent="0.2">
      <c r="G450" s="133"/>
      <c r="H450" s="8"/>
    </row>
    <row r="451" spans="7:8" ht="12.75" customHeight="1" x14ac:dyDescent="0.2">
      <c r="G451" s="133"/>
      <c r="H451" s="8"/>
    </row>
    <row r="452" spans="7:8" ht="12.75" customHeight="1" x14ac:dyDescent="0.2">
      <c r="G452" s="133"/>
      <c r="H452" s="8"/>
    </row>
    <row r="453" spans="7:8" ht="12.75" customHeight="1" x14ac:dyDescent="0.2">
      <c r="G453" s="133"/>
      <c r="H453" s="8"/>
    </row>
    <row r="454" spans="7:8" ht="12.75" customHeight="1" x14ac:dyDescent="0.2">
      <c r="G454" s="133"/>
      <c r="H454" s="8"/>
    </row>
    <row r="455" spans="7:8" ht="12.75" customHeight="1" x14ac:dyDescent="0.2">
      <c r="G455" s="133"/>
      <c r="H455" s="8"/>
    </row>
    <row r="456" spans="7:8" ht="12.75" customHeight="1" x14ac:dyDescent="0.2">
      <c r="G456" s="133"/>
      <c r="H456" s="8"/>
    </row>
    <row r="457" spans="7:8" ht="12.75" customHeight="1" x14ac:dyDescent="0.2">
      <c r="G457" s="133"/>
      <c r="H457" s="8"/>
    </row>
    <row r="458" spans="7:8" ht="12.75" customHeight="1" x14ac:dyDescent="0.2">
      <c r="G458" s="133"/>
      <c r="H458" s="8"/>
    </row>
    <row r="459" spans="7:8" ht="12.75" customHeight="1" x14ac:dyDescent="0.2">
      <c r="G459" s="133"/>
      <c r="H459" s="8"/>
    </row>
    <row r="460" spans="7:8" ht="12.75" customHeight="1" x14ac:dyDescent="0.2">
      <c r="G460" s="133"/>
      <c r="H460" s="8"/>
    </row>
    <row r="461" spans="7:8" ht="12.75" customHeight="1" x14ac:dyDescent="0.2">
      <c r="G461" s="133"/>
      <c r="H461" s="8"/>
    </row>
    <row r="462" spans="7:8" ht="12.75" customHeight="1" x14ac:dyDescent="0.2">
      <c r="G462" s="133"/>
      <c r="H462" s="8"/>
    </row>
    <row r="463" spans="7:8" ht="12.75" customHeight="1" x14ac:dyDescent="0.2">
      <c r="G463" s="133"/>
      <c r="H463" s="8"/>
    </row>
    <row r="464" spans="7:8" ht="12.75" customHeight="1" x14ac:dyDescent="0.2">
      <c r="G464" s="133"/>
      <c r="H464" s="8"/>
    </row>
    <row r="465" spans="7:8" ht="12.75" customHeight="1" x14ac:dyDescent="0.2">
      <c r="G465" s="133"/>
      <c r="H465" s="8"/>
    </row>
    <row r="466" spans="7:8" ht="12.75" customHeight="1" x14ac:dyDescent="0.2">
      <c r="G466" s="133"/>
      <c r="H466" s="8"/>
    </row>
    <row r="467" spans="7:8" ht="12.75" customHeight="1" x14ac:dyDescent="0.2">
      <c r="G467" s="133"/>
      <c r="H467" s="8"/>
    </row>
    <row r="468" spans="7:8" ht="12.75" customHeight="1" x14ac:dyDescent="0.2">
      <c r="G468" s="133"/>
      <c r="H468" s="8"/>
    </row>
    <row r="469" spans="7:8" ht="12.75" customHeight="1" x14ac:dyDescent="0.2">
      <c r="G469" s="133"/>
      <c r="H469" s="8"/>
    </row>
    <row r="470" spans="7:8" ht="12.75" customHeight="1" x14ac:dyDescent="0.2">
      <c r="G470" s="133"/>
      <c r="H470" s="8"/>
    </row>
    <row r="471" spans="7:8" ht="12.75" customHeight="1" x14ac:dyDescent="0.2">
      <c r="G471" s="133"/>
      <c r="H471" s="8"/>
    </row>
    <row r="472" spans="7:8" ht="12.75" customHeight="1" x14ac:dyDescent="0.2">
      <c r="G472" s="133"/>
      <c r="H472" s="8"/>
    </row>
    <row r="473" spans="7:8" ht="12.75" customHeight="1" x14ac:dyDescent="0.2">
      <c r="G473" s="133"/>
      <c r="H473" s="8"/>
    </row>
    <row r="474" spans="7:8" ht="12.75" customHeight="1" x14ac:dyDescent="0.2">
      <c r="G474" s="133"/>
      <c r="H474" s="8"/>
    </row>
    <row r="475" spans="7:8" ht="12.75" customHeight="1" x14ac:dyDescent="0.2">
      <c r="G475" s="133"/>
      <c r="H475" s="8"/>
    </row>
    <row r="476" spans="7:8" ht="12.75" customHeight="1" x14ac:dyDescent="0.2">
      <c r="G476" s="133"/>
      <c r="H476" s="8"/>
    </row>
    <row r="477" spans="7:8" ht="12.75" customHeight="1" x14ac:dyDescent="0.2">
      <c r="G477" s="133"/>
      <c r="H477" s="8"/>
    </row>
    <row r="478" spans="7:8" ht="12.75" customHeight="1" x14ac:dyDescent="0.2">
      <c r="G478" s="133"/>
      <c r="H478" s="8"/>
    </row>
    <row r="479" spans="7:8" ht="12.75" customHeight="1" x14ac:dyDescent="0.2">
      <c r="G479" s="133"/>
      <c r="H479" s="8"/>
    </row>
    <row r="480" spans="7:8" ht="12.75" customHeight="1" x14ac:dyDescent="0.2">
      <c r="G480" s="133"/>
      <c r="H480" s="8"/>
    </row>
    <row r="481" spans="7:8" ht="12.75" customHeight="1" x14ac:dyDescent="0.2">
      <c r="G481" s="133"/>
      <c r="H481" s="8"/>
    </row>
    <row r="482" spans="7:8" ht="12.75" customHeight="1" x14ac:dyDescent="0.2">
      <c r="G482" s="133"/>
      <c r="H482" s="8"/>
    </row>
    <row r="483" spans="7:8" ht="12.75" customHeight="1" x14ac:dyDescent="0.2">
      <c r="G483" s="133"/>
      <c r="H483" s="8"/>
    </row>
    <row r="484" spans="7:8" ht="12.75" customHeight="1" x14ac:dyDescent="0.2">
      <c r="G484" s="133"/>
      <c r="H484" s="8"/>
    </row>
    <row r="485" spans="7:8" ht="12.75" customHeight="1" x14ac:dyDescent="0.2">
      <c r="G485" s="133"/>
      <c r="H485" s="8"/>
    </row>
    <row r="486" spans="7:8" ht="12.75" customHeight="1" x14ac:dyDescent="0.2">
      <c r="G486" s="133"/>
      <c r="H486" s="8"/>
    </row>
    <row r="487" spans="7:8" ht="12.75" customHeight="1" x14ac:dyDescent="0.2">
      <c r="G487" s="133"/>
      <c r="H487" s="8"/>
    </row>
    <row r="488" spans="7:8" ht="12.75" customHeight="1" x14ac:dyDescent="0.2">
      <c r="G488" s="133"/>
      <c r="H488" s="8"/>
    </row>
    <row r="489" spans="7:8" ht="12.75" customHeight="1" x14ac:dyDescent="0.2">
      <c r="G489" s="133"/>
      <c r="H489" s="8"/>
    </row>
    <row r="490" spans="7:8" ht="12.75" customHeight="1" x14ac:dyDescent="0.2">
      <c r="G490" s="133"/>
      <c r="H490" s="8"/>
    </row>
    <row r="491" spans="7:8" ht="12.75" customHeight="1" x14ac:dyDescent="0.2">
      <c r="G491" s="133"/>
      <c r="H491" s="8"/>
    </row>
    <row r="492" spans="7:8" ht="12.75" customHeight="1" x14ac:dyDescent="0.2">
      <c r="G492" s="133"/>
      <c r="H492" s="8"/>
    </row>
    <row r="493" spans="7:8" ht="12.75" customHeight="1" x14ac:dyDescent="0.2">
      <c r="G493" s="133"/>
      <c r="H493" s="8"/>
    </row>
    <row r="494" spans="7:8" ht="12.75" customHeight="1" x14ac:dyDescent="0.2">
      <c r="G494" s="133"/>
      <c r="H494" s="8"/>
    </row>
    <row r="495" spans="7:8" ht="12.75" customHeight="1" x14ac:dyDescent="0.2">
      <c r="G495" s="133"/>
      <c r="H495" s="8"/>
    </row>
    <row r="496" spans="7:8" ht="12.75" customHeight="1" x14ac:dyDescent="0.2">
      <c r="G496" s="133"/>
      <c r="H496" s="8"/>
    </row>
    <row r="497" spans="7:8" ht="12.75" customHeight="1" x14ac:dyDescent="0.2">
      <c r="G497" s="133"/>
      <c r="H497" s="8"/>
    </row>
    <row r="498" spans="7:8" ht="12.75" customHeight="1" x14ac:dyDescent="0.2">
      <c r="G498" s="133"/>
      <c r="H498" s="8"/>
    </row>
    <row r="499" spans="7:8" ht="12.75" customHeight="1" x14ac:dyDescent="0.2">
      <c r="G499" s="133"/>
      <c r="H499" s="8"/>
    </row>
    <row r="500" spans="7:8" ht="12.75" customHeight="1" x14ac:dyDescent="0.2">
      <c r="G500" s="133"/>
      <c r="H500" s="8"/>
    </row>
    <row r="501" spans="7:8" ht="12.75" customHeight="1" x14ac:dyDescent="0.2">
      <c r="G501" s="133"/>
      <c r="H501" s="8"/>
    </row>
    <row r="502" spans="7:8" ht="12.75" customHeight="1" x14ac:dyDescent="0.2">
      <c r="G502" s="133"/>
      <c r="H502" s="8"/>
    </row>
    <row r="503" spans="7:8" ht="12.75" customHeight="1" x14ac:dyDescent="0.2">
      <c r="G503" s="133"/>
      <c r="H503" s="8"/>
    </row>
    <row r="504" spans="7:8" ht="12.75" customHeight="1" x14ac:dyDescent="0.2">
      <c r="G504" s="133"/>
      <c r="H504" s="8"/>
    </row>
    <row r="505" spans="7:8" ht="12.75" customHeight="1" x14ac:dyDescent="0.2">
      <c r="G505" s="133"/>
      <c r="H505" s="8"/>
    </row>
    <row r="506" spans="7:8" ht="12.75" customHeight="1" x14ac:dyDescent="0.2">
      <c r="G506" s="133"/>
      <c r="H506" s="8"/>
    </row>
    <row r="507" spans="7:8" ht="12.75" customHeight="1" x14ac:dyDescent="0.2">
      <c r="G507" s="133"/>
      <c r="H507" s="8"/>
    </row>
    <row r="508" spans="7:8" ht="12.75" customHeight="1" x14ac:dyDescent="0.2">
      <c r="G508" s="133"/>
      <c r="H508" s="8"/>
    </row>
    <row r="509" spans="7:8" ht="12.75" customHeight="1" x14ac:dyDescent="0.2">
      <c r="G509" s="133"/>
      <c r="H509" s="8"/>
    </row>
    <row r="510" spans="7:8" ht="12.75" customHeight="1" x14ac:dyDescent="0.2">
      <c r="G510" s="133"/>
      <c r="H510" s="8"/>
    </row>
    <row r="511" spans="7:8" ht="12.75" customHeight="1" x14ac:dyDescent="0.2">
      <c r="G511" s="133"/>
      <c r="H511" s="8"/>
    </row>
    <row r="512" spans="7:8" ht="12.75" customHeight="1" x14ac:dyDescent="0.2">
      <c r="G512" s="133"/>
      <c r="H512" s="8"/>
    </row>
    <row r="513" spans="7:8" ht="12.75" customHeight="1" x14ac:dyDescent="0.2">
      <c r="G513" s="133"/>
      <c r="H513" s="8"/>
    </row>
    <row r="514" spans="7:8" ht="12.75" customHeight="1" x14ac:dyDescent="0.2">
      <c r="G514" s="133"/>
      <c r="H514" s="8"/>
    </row>
    <row r="515" spans="7:8" ht="12.75" customHeight="1" x14ac:dyDescent="0.2">
      <c r="G515" s="133"/>
      <c r="H515" s="8"/>
    </row>
    <row r="516" spans="7:8" ht="12.75" customHeight="1" x14ac:dyDescent="0.2">
      <c r="G516" s="133"/>
      <c r="H516" s="8"/>
    </row>
    <row r="517" spans="7:8" ht="12.75" customHeight="1" x14ac:dyDescent="0.2">
      <c r="G517" s="133"/>
      <c r="H517" s="8"/>
    </row>
    <row r="518" spans="7:8" ht="12.75" customHeight="1" x14ac:dyDescent="0.2">
      <c r="G518" s="133"/>
      <c r="H518" s="8"/>
    </row>
    <row r="519" spans="7:8" ht="12.75" customHeight="1" x14ac:dyDescent="0.2">
      <c r="G519" s="133"/>
      <c r="H519" s="8"/>
    </row>
    <row r="520" spans="7:8" ht="12.75" customHeight="1" x14ac:dyDescent="0.2">
      <c r="G520" s="133"/>
      <c r="H520" s="8"/>
    </row>
    <row r="521" spans="7:8" ht="12.75" customHeight="1" x14ac:dyDescent="0.2">
      <c r="G521" s="133"/>
      <c r="H521" s="8"/>
    </row>
    <row r="522" spans="7:8" ht="12.75" customHeight="1" x14ac:dyDescent="0.2">
      <c r="G522" s="133"/>
      <c r="H522" s="8"/>
    </row>
    <row r="523" spans="7:8" ht="12.75" customHeight="1" x14ac:dyDescent="0.2">
      <c r="G523" s="133"/>
      <c r="H523" s="8"/>
    </row>
    <row r="524" spans="7:8" ht="12.75" customHeight="1" x14ac:dyDescent="0.2">
      <c r="G524" s="133"/>
      <c r="H524" s="8"/>
    </row>
    <row r="525" spans="7:8" ht="12.75" customHeight="1" x14ac:dyDescent="0.2">
      <c r="G525" s="133"/>
      <c r="H525" s="8"/>
    </row>
    <row r="526" spans="7:8" ht="12.75" customHeight="1" x14ac:dyDescent="0.2">
      <c r="G526" s="133"/>
      <c r="H526" s="8"/>
    </row>
    <row r="527" spans="7:8" ht="12.75" customHeight="1" x14ac:dyDescent="0.2">
      <c r="G527" s="133"/>
      <c r="H527" s="8"/>
    </row>
    <row r="528" spans="7:8" ht="12.75" customHeight="1" x14ac:dyDescent="0.2">
      <c r="G528" s="133"/>
      <c r="H528" s="8"/>
    </row>
    <row r="529" spans="7:8" ht="12.75" customHeight="1" x14ac:dyDescent="0.2">
      <c r="G529" s="133"/>
      <c r="H529" s="8"/>
    </row>
    <row r="530" spans="7:8" ht="12.75" customHeight="1" x14ac:dyDescent="0.2">
      <c r="G530" s="133"/>
      <c r="H530" s="8"/>
    </row>
    <row r="531" spans="7:8" ht="12.75" customHeight="1" x14ac:dyDescent="0.2">
      <c r="G531" s="133"/>
      <c r="H531" s="8"/>
    </row>
    <row r="532" spans="7:8" ht="12.75" customHeight="1" x14ac:dyDescent="0.2">
      <c r="G532" s="133"/>
      <c r="H532" s="8"/>
    </row>
    <row r="533" spans="7:8" ht="12.75" customHeight="1" x14ac:dyDescent="0.2">
      <c r="G533" s="133"/>
      <c r="H533" s="8"/>
    </row>
    <row r="534" spans="7:8" ht="12.75" customHeight="1" x14ac:dyDescent="0.2">
      <c r="G534" s="133"/>
      <c r="H534" s="8"/>
    </row>
    <row r="535" spans="7:8" ht="12.75" customHeight="1" x14ac:dyDescent="0.2">
      <c r="G535" s="133"/>
      <c r="H535" s="8"/>
    </row>
    <row r="536" spans="7:8" ht="12.75" customHeight="1" x14ac:dyDescent="0.2">
      <c r="G536" s="133"/>
      <c r="H536" s="8"/>
    </row>
    <row r="537" spans="7:8" ht="12.75" customHeight="1" x14ac:dyDescent="0.2">
      <c r="G537" s="133"/>
      <c r="H537" s="8"/>
    </row>
    <row r="538" spans="7:8" ht="12.75" customHeight="1" x14ac:dyDescent="0.2">
      <c r="G538" s="133"/>
      <c r="H538" s="8"/>
    </row>
    <row r="539" spans="7:8" ht="12.75" customHeight="1" x14ac:dyDescent="0.2">
      <c r="G539" s="133"/>
      <c r="H539" s="8"/>
    </row>
    <row r="540" spans="7:8" ht="12.75" customHeight="1" x14ac:dyDescent="0.2">
      <c r="G540" s="133"/>
      <c r="H540" s="8"/>
    </row>
    <row r="541" spans="7:8" ht="12.75" customHeight="1" x14ac:dyDescent="0.2">
      <c r="G541" s="133"/>
      <c r="H541" s="8"/>
    </row>
    <row r="542" spans="7:8" ht="12.75" customHeight="1" x14ac:dyDescent="0.2">
      <c r="G542" s="133"/>
      <c r="H542" s="8"/>
    </row>
    <row r="543" spans="7:8" ht="12.75" customHeight="1" x14ac:dyDescent="0.2">
      <c r="G543" s="133"/>
      <c r="H543" s="8"/>
    </row>
    <row r="544" spans="7:8" ht="12.75" customHeight="1" x14ac:dyDescent="0.2">
      <c r="G544" s="133"/>
      <c r="H544" s="8"/>
    </row>
    <row r="545" spans="7:8" ht="12.75" customHeight="1" x14ac:dyDescent="0.2">
      <c r="G545" s="133"/>
      <c r="H545" s="8"/>
    </row>
    <row r="546" spans="7:8" ht="12.75" customHeight="1" x14ac:dyDescent="0.2">
      <c r="G546" s="133"/>
      <c r="H546" s="8"/>
    </row>
    <row r="547" spans="7:8" ht="12.75" customHeight="1" x14ac:dyDescent="0.2">
      <c r="G547" s="133"/>
      <c r="H547" s="8"/>
    </row>
    <row r="548" spans="7:8" ht="12.75" customHeight="1" x14ac:dyDescent="0.2">
      <c r="G548" s="133"/>
      <c r="H548" s="8"/>
    </row>
    <row r="549" spans="7:8" ht="12.75" customHeight="1" x14ac:dyDescent="0.2">
      <c r="G549" s="133"/>
      <c r="H549" s="8"/>
    </row>
    <row r="550" spans="7:8" ht="12.75" customHeight="1" x14ac:dyDescent="0.2">
      <c r="G550" s="133"/>
      <c r="H550" s="8"/>
    </row>
    <row r="551" spans="7:8" ht="12.75" customHeight="1" x14ac:dyDescent="0.2">
      <c r="G551" s="133"/>
      <c r="H551" s="8"/>
    </row>
    <row r="552" spans="7:8" ht="12.75" customHeight="1" x14ac:dyDescent="0.2">
      <c r="G552" s="133"/>
      <c r="H552" s="8"/>
    </row>
    <row r="553" spans="7:8" ht="12.75" customHeight="1" x14ac:dyDescent="0.2">
      <c r="G553" s="133"/>
      <c r="H553" s="8"/>
    </row>
    <row r="554" spans="7:8" ht="12.75" customHeight="1" x14ac:dyDescent="0.2">
      <c r="G554" s="133"/>
      <c r="H554" s="8"/>
    </row>
    <row r="555" spans="7:8" ht="12.75" customHeight="1" x14ac:dyDescent="0.2">
      <c r="G555" s="133"/>
      <c r="H555" s="8"/>
    </row>
    <row r="556" spans="7:8" ht="12.75" customHeight="1" x14ac:dyDescent="0.2">
      <c r="G556" s="133"/>
      <c r="H556" s="8"/>
    </row>
    <row r="557" spans="7:8" ht="12.75" customHeight="1" x14ac:dyDescent="0.2">
      <c r="G557" s="133"/>
      <c r="H557" s="8"/>
    </row>
    <row r="558" spans="7:8" ht="12.75" customHeight="1" x14ac:dyDescent="0.2">
      <c r="G558" s="133"/>
      <c r="H558" s="8"/>
    </row>
    <row r="559" spans="7:8" ht="12.75" customHeight="1" x14ac:dyDescent="0.2">
      <c r="G559" s="133"/>
      <c r="H559" s="8"/>
    </row>
    <row r="560" spans="7:8" ht="12.75" customHeight="1" x14ac:dyDescent="0.2">
      <c r="G560" s="133"/>
      <c r="H560" s="8"/>
    </row>
    <row r="561" spans="7:8" ht="12.75" customHeight="1" x14ac:dyDescent="0.2">
      <c r="G561" s="133"/>
      <c r="H561" s="8"/>
    </row>
    <row r="562" spans="7:8" ht="12.75" customHeight="1" x14ac:dyDescent="0.2">
      <c r="G562" s="133"/>
      <c r="H562" s="8"/>
    </row>
    <row r="563" spans="7:8" ht="12.75" customHeight="1" x14ac:dyDescent="0.2">
      <c r="G563" s="133"/>
      <c r="H563" s="8"/>
    </row>
    <row r="564" spans="7:8" ht="12.75" customHeight="1" x14ac:dyDescent="0.2">
      <c r="G564" s="133"/>
      <c r="H564" s="8"/>
    </row>
    <row r="565" spans="7:8" ht="12.75" customHeight="1" x14ac:dyDescent="0.2">
      <c r="G565" s="133"/>
      <c r="H565" s="8"/>
    </row>
    <row r="566" spans="7:8" ht="12.75" customHeight="1" x14ac:dyDescent="0.2">
      <c r="G566" s="133"/>
      <c r="H566" s="8"/>
    </row>
    <row r="567" spans="7:8" ht="12.75" customHeight="1" x14ac:dyDescent="0.2">
      <c r="G567" s="133"/>
      <c r="H567" s="8"/>
    </row>
    <row r="568" spans="7:8" ht="12.75" customHeight="1" x14ac:dyDescent="0.2">
      <c r="G568" s="133"/>
      <c r="H568" s="8"/>
    </row>
    <row r="569" spans="7:8" ht="12.75" customHeight="1" x14ac:dyDescent="0.2">
      <c r="G569" s="133"/>
      <c r="H569" s="8"/>
    </row>
    <row r="570" spans="7:8" ht="12.75" customHeight="1" x14ac:dyDescent="0.2">
      <c r="G570" s="133"/>
      <c r="H570" s="8"/>
    </row>
    <row r="571" spans="7:8" ht="12.75" customHeight="1" x14ac:dyDescent="0.2">
      <c r="G571" s="133"/>
      <c r="H571" s="8"/>
    </row>
    <row r="572" spans="7:8" ht="12.75" customHeight="1" x14ac:dyDescent="0.2">
      <c r="G572" s="133"/>
      <c r="H572" s="8"/>
    </row>
    <row r="573" spans="7:8" ht="12.75" customHeight="1" x14ac:dyDescent="0.2">
      <c r="G573" s="133"/>
      <c r="H573" s="8"/>
    </row>
    <row r="574" spans="7:8" ht="12.75" customHeight="1" x14ac:dyDescent="0.2">
      <c r="G574" s="133"/>
      <c r="H574" s="8"/>
    </row>
    <row r="575" spans="7:8" ht="12.75" customHeight="1" x14ac:dyDescent="0.2">
      <c r="G575" s="133"/>
      <c r="H575" s="8"/>
    </row>
    <row r="576" spans="7:8" ht="12.75" customHeight="1" x14ac:dyDescent="0.2">
      <c r="G576" s="133"/>
      <c r="H576" s="8"/>
    </row>
    <row r="577" spans="7:8" ht="12.75" customHeight="1" x14ac:dyDescent="0.2">
      <c r="G577" s="133"/>
      <c r="H577" s="8"/>
    </row>
    <row r="578" spans="7:8" ht="12.75" customHeight="1" x14ac:dyDescent="0.2">
      <c r="G578" s="133"/>
      <c r="H578" s="8"/>
    </row>
    <row r="579" spans="7:8" ht="12.75" customHeight="1" x14ac:dyDescent="0.2">
      <c r="G579" s="133"/>
      <c r="H579" s="8"/>
    </row>
    <row r="580" spans="7:8" ht="12.75" customHeight="1" x14ac:dyDescent="0.2">
      <c r="G580" s="133"/>
      <c r="H580" s="8"/>
    </row>
    <row r="581" spans="7:8" ht="12.75" customHeight="1" x14ac:dyDescent="0.2">
      <c r="G581" s="133"/>
      <c r="H581" s="8"/>
    </row>
    <row r="582" spans="7:8" ht="12.75" customHeight="1" x14ac:dyDescent="0.2">
      <c r="G582" s="133"/>
      <c r="H582" s="8"/>
    </row>
    <row r="583" spans="7:8" ht="12.75" customHeight="1" x14ac:dyDescent="0.2">
      <c r="G583" s="133"/>
      <c r="H583" s="8"/>
    </row>
    <row r="584" spans="7:8" ht="12.75" customHeight="1" x14ac:dyDescent="0.2">
      <c r="G584" s="133"/>
      <c r="H584" s="8"/>
    </row>
    <row r="585" spans="7:8" ht="12.75" customHeight="1" x14ac:dyDescent="0.2">
      <c r="G585" s="133"/>
      <c r="H585" s="8"/>
    </row>
    <row r="586" spans="7:8" ht="12.75" customHeight="1" x14ac:dyDescent="0.2">
      <c r="G586" s="133"/>
      <c r="H586" s="8"/>
    </row>
    <row r="587" spans="7:8" ht="12.75" customHeight="1" x14ac:dyDescent="0.2">
      <c r="G587" s="133"/>
      <c r="H587" s="8"/>
    </row>
    <row r="588" spans="7:8" ht="12.75" customHeight="1" x14ac:dyDescent="0.2">
      <c r="G588" s="133"/>
      <c r="H588" s="8"/>
    </row>
    <row r="589" spans="7:8" ht="12.75" customHeight="1" x14ac:dyDescent="0.2">
      <c r="G589" s="133"/>
      <c r="H589" s="8"/>
    </row>
    <row r="590" spans="7:8" ht="12.75" customHeight="1" x14ac:dyDescent="0.2">
      <c r="G590" s="133"/>
      <c r="H590" s="8"/>
    </row>
    <row r="591" spans="7:8" ht="12.75" customHeight="1" x14ac:dyDescent="0.2">
      <c r="G591" s="133"/>
      <c r="H591" s="8"/>
    </row>
    <row r="592" spans="7:8" ht="12.75" customHeight="1" x14ac:dyDescent="0.2">
      <c r="G592" s="133"/>
      <c r="H592" s="8"/>
    </row>
    <row r="593" spans="7:8" ht="12.75" customHeight="1" x14ac:dyDescent="0.2">
      <c r="G593" s="133"/>
      <c r="H593" s="8"/>
    </row>
    <row r="594" spans="7:8" ht="12.75" customHeight="1" x14ac:dyDescent="0.2">
      <c r="G594" s="133"/>
      <c r="H594" s="8"/>
    </row>
    <row r="595" spans="7:8" ht="12.75" customHeight="1" x14ac:dyDescent="0.2">
      <c r="G595" s="133"/>
      <c r="H595" s="8"/>
    </row>
    <row r="596" spans="7:8" ht="12.75" customHeight="1" x14ac:dyDescent="0.2">
      <c r="G596" s="133"/>
      <c r="H596" s="8"/>
    </row>
    <row r="597" spans="7:8" ht="12.75" customHeight="1" x14ac:dyDescent="0.2">
      <c r="G597" s="133"/>
      <c r="H597" s="8"/>
    </row>
    <row r="598" spans="7:8" ht="12.75" customHeight="1" x14ac:dyDescent="0.2">
      <c r="G598" s="133"/>
      <c r="H598" s="8"/>
    </row>
    <row r="599" spans="7:8" ht="12.75" customHeight="1" x14ac:dyDescent="0.2">
      <c r="G599" s="133"/>
      <c r="H599" s="8"/>
    </row>
    <row r="600" spans="7:8" ht="12.75" customHeight="1" x14ac:dyDescent="0.2">
      <c r="G600" s="133"/>
      <c r="H600" s="8"/>
    </row>
    <row r="601" spans="7:8" ht="12.75" customHeight="1" x14ac:dyDescent="0.2">
      <c r="G601" s="133"/>
      <c r="H601" s="8"/>
    </row>
    <row r="602" spans="7:8" ht="12.75" customHeight="1" x14ac:dyDescent="0.2">
      <c r="G602" s="133"/>
      <c r="H602" s="8"/>
    </row>
    <row r="603" spans="7:8" ht="12.75" customHeight="1" x14ac:dyDescent="0.2">
      <c r="G603" s="133"/>
      <c r="H603" s="8"/>
    </row>
    <row r="604" spans="7:8" ht="12.75" customHeight="1" x14ac:dyDescent="0.2">
      <c r="G604" s="133"/>
      <c r="H604" s="8"/>
    </row>
    <row r="605" spans="7:8" ht="12.75" customHeight="1" x14ac:dyDescent="0.2">
      <c r="G605" s="133"/>
      <c r="H605" s="8"/>
    </row>
    <row r="606" spans="7:8" ht="12.75" customHeight="1" x14ac:dyDescent="0.2">
      <c r="G606" s="133"/>
      <c r="H606" s="8"/>
    </row>
    <row r="607" spans="7:8" ht="12.75" customHeight="1" x14ac:dyDescent="0.2">
      <c r="G607" s="133"/>
      <c r="H607" s="8"/>
    </row>
    <row r="608" spans="7:8" ht="12.75" customHeight="1" x14ac:dyDescent="0.2">
      <c r="G608" s="133"/>
      <c r="H608" s="8"/>
    </row>
    <row r="609" spans="7:8" ht="12.75" customHeight="1" x14ac:dyDescent="0.2">
      <c r="G609" s="133"/>
      <c r="H609" s="8"/>
    </row>
    <row r="610" spans="7:8" ht="12.75" customHeight="1" x14ac:dyDescent="0.2">
      <c r="G610" s="133"/>
      <c r="H610" s="8"/>
    </row>
    <row r="611" spans="7:8" ht="12.75" customHeight="1" x14ac:dyDescent="0.2">
      <c r="G611" s="133"/>
      <c r="H611" s="8"/>
    </row>
    <row r="612" spans="7:8" ht="12.75" customHeight="1" x14ac:dyDescent="0.2">
      <c r="G612" s="133"/>
      <c r="H612" s="8"/>
    </row>
    <row r="613" spans="7:8" ht="12.75" customHeight="1" x14ac:dyDescent="0.2">
      <c r="G613" s="133"/>
      <c r="H613" s="8"/>
    </row>
    <row r="614" spans="7:8" ht="12.75" customHeight="1" x14ac:dyDescent="0.2">
      <c r="G614" s="133"/>
      <c r="H614" s="8"/>
    </row>
    <row r="615" spans="7:8" ht="12.75" customHeight="1" x14ac:dyDescent="0.2">
      <c r="G615" s="133"/>
      <c r="H615" s="8"/>
    </row>
    <row r="616" spans="7:8" ht="12.75" customHeight="1" x14ac:dyDescent="0.2">
      <c r="G616" s="133"/>
      <c r="H616" s="8"/>
    </row>
    <row r="617" spans="7:8" ht="12.75" customHeight="1" x14ac:dyDescent="0.2">
      <c r="G617" s="133"/>
      <c r="H617" s="8"/>
    </row>
    <row r="618" spans="7:8" ht="12.75" customHeight="1" x14ac:dyDescent="0.2">
      <c r="G618" s="133"/>
      <c r="H618" s="8"/>
    </row>
    <row r="619" spans="7:8" ht="12.75" customHeight="1" x14ac:dyDescent="0.2">
      <c r="G619" s="133"/>
      <c r="H619" s="8"/>
    </row>
    <row r="620" spans="7:8" ht="12.75" customHeight="1" x14ac:dyDescent="0.2">
      <c r="G620" s="133"/>
      <c r="H620" s="8"/>
    </row>
    <row r="621" spans="7:8" ht="12.75" customHeight="1" x14ac:dyDescent="0.2">
      <c r="G621" s="133"/>
      <c r="H621" s="8"/>
    </row>
    <row r="622" spans="7:8" ht="12.75" customHeight="1" x14ac:dyDescent="0.2">
      <c r="G622" s="133"/>
      <c r="H622" s="8"/>
    </row>
    <row r="623" spans="7:8" ht="12.75" customHeight="1" x14ac:dyDescent="0.2">
      <c r="G623" s="133"/>
      <c r="H623" s="8"/>
    </row>
    <row r="624" spans="7:8" ht="12.75" customHeight="1" x14ac:dyDescent="0.2">
      <c r="G624" s="133"/>
      <c r="H624" s="8"/>
    </row>
    <row r="625" spans="7:8" ht="12.75" customHeight="1" x14ac:dyDescent="0.2">
      <c r="G625" s="133"/>
      <c r="H625" s="8"/>
    </row>
    <row r="626" spans="7:8" ht="12.75" customHeight="1" x14ac:dyDescent="0.2">
      <c r="G626" s="133"/>
      <c r="H626" s="8"/>
    </row>
    <row r="627" spans="7:8" ht="12.75" customHeight="1" x14ac:dyDescent="0.2">
      <c r="G627" s="133"/>
      <c r="H627" s="8"/>
    </row>
    <row r="628" spans="7:8" ht="12.75" customHeight="1" x14ac:dyDescent="0.2">
      <c r="G628" s="133"/>
      <c r="H628" s="8"/>
    </row>
    <row r="629" spans="7:8" ht="12.75" customHeight="1" x14ac:dyDescent="0.2">
      <c r="G629" s="133"/>
      <c r="H629" s="8"/>
    </row>
    <row r="630" spans="7:8" ht="12.75" customHeight="1" x14ac:dyDescent="0.2">
      <c r="G630" s="133"/>
      <c r="H630" s="8"/>
    </row>
    <row r="631" spans="7:8" ht="12.75" customHeight="1" x14ac:dyDescent="0.2">
      <c r="G631" s="133"/>
      <c r="H631" s="8"/>
    </row>
    <row r="632" spans="7:8" ht="12.75" customHeight="1" x14ac:dyDescent="0.2">
      <c r="G632" s="133"/>
      <c r="H632" s="8"/>
    </row>
    <row r="633" spans="7:8" ht="12.75" customHeight="1" x14ac:dyDescent="0.2">
      <c r="G633" s="133"/>
      <c r="H633" s="8"/>
    </row>
    <row r="634" spans="7:8" ht="12.75" customHeight="1" x14ac:dyDescent="0.2">
      <c r="G634" s="133"/>
      <c r="H634" s="8"/>
    </row>
    <row r="635" spans="7:8" ht="12.75" customHeight="1" x14ac:dyDescent="0.2">
      <c r="G635" s="133"/>
      <c r="H635" s="8"/>
    </row>
    <row r="636" spans="7:8" ht="12.75" customHeight="1" x14ac:dyDescent="0.2">
      <c r="G636" s="133"/>
      <c r="H636" s="8"/>
    </row>
    <row r="637" spans="7:8" ht="12.75" customHeight="1" x14ac:dyDescent="0.2">
      <c r="G637" s="133"/>
      <c r="H637" s="8"/>
    </row>
    <row r="638" spans="7:8" ht="12.75" customHeight="1" x14ac:dyDescent="0.2">
      <c r="G638" s="133"/>
      <c r="H638" s="8"/>
    </row>
    <row r="639" spans="7:8" ht="12.75" customHeight="1" x14ac:dyDescent="0.2">
      <c r="G639" s="133"/>
      <c r="H639" s="8"/>
    </row>
    <row r="640" spans="7:8" ht="12.75" customHeight="1" x14ac:dyDescent="0.2">
      <c r="G640" s="133"/>
      <c r="H640" s="8"/>
    </row>
    <row r="641" spans="7:8" ht="12.75" customHeight="1" x14ac:dyDescent="0.2">
      <c r="G641" s="133"/>
      <c r="H641" s="8"/>
    </row>
    <row r="642" spans="7:8" ht="12.75" customHeight="1" x14ac:dyDescent="0.2">
      <c r="G642" s="133"/>
      <c r="H642" s="8"/>
    </row>
    <row r="643" spans="7:8" ht="12.75" customHeight="1" x14ac:dyDescent="0.2">
      <c r="G643" s="133"/>
      <c r="H643" s="8"/>
    </row>
    <row r="644" spans="7:8" ht="12.75" customHeight="1" x14ac:dyDescent="0.2">
      <c r="G644" s="133"/>
      <c r="H644" s="8"/>
    </row>
    <row r="645" spans="7:8" ht="12.75" customHeight="1" x14ac:dyDescent="0.2">
      <c r="G645" s="133"/>
      <c r="H645" s="8"/>
    </row>
    <row r="646" spans="7:8" ht="12.75" customHeight="1" x14ac:dyDescent="0.2">
      <c r="G646" s="133"/>
      <c r="H646" s="8"/>
    </row>
    <row r="647" spans="7:8" ht="12.75" customHeight="1" x14ac:dyDescent="0.2">
      <c r="G647" s="133"/>
      <c r="H647" s="8"/>
    </row>
    <row r="648" spans="7:8" ht="12.75" customHeight="1" x14ac:dyDescent="0.2">
      <c r="G648" s="133"/>
      <c r="H648" s="8"/>
    </row>
    <row r="649" spans="7:8" ht="12.75" customHeight="1" x14ac:dyDescent="0.2">
      <c r="G649" s="133"/>
      <c r="H649" s="8"/>
    </row>
    <row r="650" spans="7:8" ht="12.75" customHeight="1" x14ac:dyDescent="0.2">
      <c r="G650" s="133"/>
      <c r="H650" s="8"/>
    </row>
    <row r="651" spans="7:8" ht="12.75" customHeight="1" x14ac:dyDescent="0.2">
      <c r="G651" s="133"/>
      <c r="H651" s="8"/>
    </row>
    <row r="652" spans="7:8" ht="12.75" customHeight="1" x14ac:dyDescent="0.2">
      <c r="G652" s="133"/>
      <c r="H652" s="8"/>
    </row>
    <row r="653" spans="7:8" ht="12.75" customHeight="1" x14ac:dyDescent="0.2">
      <c r="G653" s="133"/>
      <c r="H653" s="8"/>
    </row>
    <row r="654" spans="7:8" ht="12.75" customHeight="1" x14ac:dyDescent="0.2">
      <c r="G654" s="133"/>
      <c r="H654" s="8"/>
    </row>
    <row r="655" spans="7:8" ht="12.75" customHeight="1" x14ac:dyDescent="0.2">
      <c r="G655" s="133"/>
      <c r="H655" s="8"/>
    </row>
    <row r="656" spans="7:8" ht="12.75" customHeight="1" x14ac:dyDescent="0.2">
      <c r="G656" s="133"/>
      <c r="H656" s="8"/>
    </row>
    <row r="657" spans="7:8" ht="12.75" customHeight="1" x14ac:dyDescent="0.2">
      <c r="G657" s="133"/>
      <c r="H657" s="8"/>
    </row>
    <row r="658" spans="7:8" ht="12.75" customHeight="1" x14ac:dyDescent="0.2">
      <c r="G658" s="133"/>
      <c r="H658" s="8"/>
    </row>
    <row r="659" spans="7:8" ht="12.75" customHeight="1" x14ac:dyDescent="0.2">
      <c r="G659" s="133"/>
      <c r="H659" s="8"/>
    </row>
    <row r="660" spans="7:8" ht="12.75" customHeight="1" x14ac:dyDescent="0.2">
      <c r="G660" s="133"/>
      <c r="H660" s="8"/>
    </row>
    <row r="661" spans="7:8" ht="12.75" customHeight="1" x14ac:dyDescent="0.2">
      <c r="G661" s="133"/>
      <c r="H661" s="8"/>
    </row>
    <row r="662" spans="7:8" ht="12.75" customHeight="1" x14ac:dyDescent="0.2">
      <c r="G662" s="133"/>
      <c r="H662" s="8"/>
    </row>
    <row r="663" spans="7:8" ht="12.75" customHeight="1" x14ac:dyDescent="0.2">
      <c r="G663" s="133"/>
      <c r="H663" s="8"/>
    </row>
    <row r="664" spans="7:8" ht="12.75" customHeight="1" x14ac:dyDescent="0.2">
      <c r="G664" s="133"/>
      <c r="H664" s="8"/>
    </row>
    <row r="665" spans="7:8" ht="12.75" customHeight="1" x14ac:dyDescent="0.2">
      <c r="G665" s="133"/>
      <c r="H665" s="8"/>
    </row>
    <row r="666" spans="7:8" ht="12.75" customHeight="1" x14ac:dyDescent="0.2">
      <c r="G666" s="133"/>
      <c r="H666" s="8"/>
    </row>
    <row r="667" spans="7:8" ht="12.75" customHeight="1" x14ac:dyDescent="0.2">
      <c r="G667" s="133"/>
      <c r="H667" s="8"/>
    </row>
    <row r="668" spans="7:8" ht="12.75" customHeight="1" x14ac:dyDescent="0.2">
      <c r="G668" s="133"/>
      <c r="H668" s="8"/>
    </row>
    <row r="669" spans="7:8" ht="12.75" customHeight="1" x14ac:dyDescent="0.2">
      <c r="G669" s="133"/>
      <c r="H669" s="8"/>
    </row>
    <row r="670" spans="7:8" ht="12.75" customHeight="1" x14ac:dyDescent="0.2">
      <c r="G670" s="133"/>
      <c r="H670" s="8"/>
    </row>
    <row r="671" spans="7:8" ht="12.75" customHeight="1" x14ac:dyDescent="0.2">
      <c r="G671" s="133"/>
      <c r="H671" s="8"/>
    </row>
    <row r="672" spans="7:8" ht="12.75" customHeight="1" x14ac:dyDescent="0.2">
      <c r="G672" s="133"/>
      <c r="H672" s="8"/>
    </row>
    <row r="673" spans="7:8" ht="12.75" customHeight="1" x14ac:dyDescent="0.2">
      <c r="G673" s="133"/>
      <c r="H673" s="8"/>
    </row>
    <row r="674" spans="7:8" ht="12.75" customHeight="1" x14ac:dyDescent="0.2">
      <c r="G674" s="133"/>
      <c r="H674" s="8"/>
    </row>
    <row r="675" spans="7:8" ht="12.75" customHeight="1" x14ac:dyDescent="0.2">
      <c r="G675" s="133"/>
      <c r="H675" s="8"/>
    </row>
    <row r="676" spans="7:8" ht="12.75" customHeight="1" x14ac:dyDescent="0.2">
      <c r="G676" s="133"/>
      <c r="H676" s="8"/>
    </row>
    <row r="677" spans="7:8" ht="12.75" customHeight="1" x14ac:dyDescent="0.2">
      <c r="G677" s="133"/>
      <c r="H677" s="8"/>
    </row>
    <row r="678" spans="7:8" ht="12.75" customHeight="1" x14ac:dyDescent="0.2">
      <c r="G678" s="133"/>
      <c r="H678" s="8"/>
    </row>
    <row r="679" spans="7:8" ht="12.75" customHeight="1" x14ac:dyDescent="0.2">
      <c r="G679" s="133"/>
      <c r="H679" s="8"/>
    </row>
    <row r="680" spans="7:8" ht="12.75" customHeight="1" x14ac:dyDescent="0.2">
      <c r="G680" s="133"/>
      <c r="H680" s="8"/>
    </row>
    <row r="681" spans="7:8" ht="12.75" customHeight="1" x14ac:dyDescent="0.2">
      <c r="G681" s="133"/>
      <c r="H681" s="8"/>
    </row>
    <row r="682" spans="7:8" ht="12.75" customHeight="1" x14ac:dyDescent="0.2">
      <c r="G682" s="133"/>
      <c r="H682" s="8"/>
    </row>
    <row r="683" spans="7:8" ht="12.75" customHeight="1" x14ac:dyDescent="0.2">
      <c r="G683" s="133"/>
      <c r="H683" s="8"/>
    </row>
    <row r="684" spans="7:8" ht="12.75" customHeight="1" x14ac:dyDescent="0.2">
      <c r="G684" s="133"/>
      <c r="H684" s="8"/>
    </row>
    <row r="685" spans="7:8" ht="12.75" customHeight="1" x14ac:dyDescent="0.2">
      <c r="G685" s="133"/>
      <c r="H685" s="8"/>
    </row>
    <row r="686" spans="7:8" ht="12.75" customHeight="1" x14ac:dyDescent="0.2">
      <c r="G686" s="133"/>
      <c r="H686" s="8"/>
    </row>
    <row r="687" spans="7:8" ht="12.75" customHeight="1" x14ac:dyDescent="0.2">
      <c r="G687" s="133"/>
      <c r="H687" s="8"/>
    </row>
    <row r="688" spans="7:8" ht="12.75" customHeight="1" x14ac:dyDescent="0.2">
      <c r="G688" s="133"/>
      <c r="H688" s="8"/>
    </row>
    <row r="689" spans="7:8" ht="12.75" customHeight="1" x14ac:dyDescent="0.2">
      <c r="G689" s="133"/>
      <c r="H689" s="8"/>
    </row>
    <row r="690" spans="7:8" ht="12.75" customHeight="1" x14ac:dyDescent="0.2">
      <c r="G690" s="133"/>
      <c r="H690" s="8"/>
    </row>
    <row r="691" spans="7:8" ht="12.75" customHeight="1" x14ac:dyDescent="0.2">
      <c r="G691" s="133"/>
      <c r="H691" s="8"/>
    </row>
    <row r="692" spans="7:8" ht="12.75" customHeight="1" x14ac:dyDescent="0.2">
      <c r="G692" s="133"/>
      <c r="H692" s="8"/>
    </row>
    <row r="693" spans="7:8" ht="12.75" customHeight="1" x14ac:dyDescent="0.2">
      <c r="G693" s="133"/>
      <c r="H693" s="8"/>
    </row>
    <row r="694" spans="7:8" ht="12.75" customHeight="1" x14ac:dyDescent="0.2">
      <c r="G694" s="133"/>
      <c r="H694" s="8"/>
    </row>
    <row r="695" spans="7:8" ht="12.75" customHeight="1" x14ac:dyDescent="0.2">
      <c r="G695" s="133"/>
      <c r="H695" s="8"/>
    </row>
    <row r="696" spans="7:8" ht="12.75" customHeight="1" x14ac:dyDescent="0.2">
      <c r="G696" s="133"/>
      <c r="H696" s="8"/>
    </row>
    <row r="697" spans="7:8" ht="12.75" customHeight="1" x14ac:dyDescent="0.2">
      <c r="G697" s="133"/>
      <c r="H697" s="8"/>
    </row>
    <row r="698" spans="7:8" ht="12.75" customHeight="1" x14ac:dyDescent="0.2">
      <c r="G698" s="133"/>
      <c r="H698" s="8"/>
    </row>
    <row r="699" spans="7:8" ht="12.75" customHeight="1" x14ac:dyDescent="0.2">
      <c r="G699" s="133"/>
      <c r="H699" s="8"/>
    </row>
    <row r="700" spans="7:8" ht="12.75" customHeight="1" x14ac:dyDescent="0.2">
      <c r="G700" s="133"/>
      <c r="H700" s="8"/>
    </row>
    <row r="701" spans="7:8" ht="12.75" customHeight="1" x14ac:dyDescent="0.2">
      <c r="G701" s="133"/>
      <c r="H701" s="8"/>
    </row>
    <row r="702" spans="7:8" ht="12.75" customHeight="1" x14ac:dyDescent="0.2">
      <c r="G702" s="133"/>
      <c r="H702" s="8"/>
    </row>
    <row r="703" spans="7:8" ht="12.75" customHeight="1" x14ac:dyDescent="0.2">
      <c r="G703" s="133"/>
      <c r="H703" s="8"/>
    </row>
    <row r="704" spans="7:8" ht="12.75" customHeight="1" x14ac:dyDescent="0.2">
      <c r="G704" s="133"/>
      <c r="H704" s="8"/>
    </row>
    <row r="705" spans="7:8" ht="12.75" customHeight="1" x14ac:dyDescent="0.2">
      <c r="G705" s="133"/>
      <c r="H705" s="8"/>
    </row>
    <row r="706" spans="7:8" ht="12.75" customHeight="1" x14ac:dyDescent="0.2">
      <c r="G706" s="133"/>
      <c r="H706" s="8"/>
    </row>
    <row r="707" spans="7:8" ht="12.75" customHeight="1" x14ac:dyDescent="0.2">
      <c r="G707" s="133"/>
      <c r="H707" s="8"/>
    </row>
    <row r="708" spans="7:8" ht="12.75" customHeight="1" x14ac:dyDescent="0.2">
      <c r="G708" s="133"/>
      <c r="H708" s="8"/>
    </row>
    <row r="709" spans="7:8" ht="12.75" customHeight="1" x14ac:dyDescent="0.2">
      <c r="G709" s="133"/>
      <c r="H709" s="8"/>
    </row>
    <row r="710" spans="7:8" ht="12.75" customHeight="1" x14ac:dyDescent="0.2">
      <c r="G710" s="133"/>
      <c r="H710" s="8"/>
    </row>
    <row r="711" spans="7:8" ht="12.75" customHeight="1" x14ac:dyDescent="0.2">
      <c r="G711" s="133"/>
      <c r="H711" s="8"/>
    </row>
    <row r="712" spans="7:8" ht="12.75" customHeight="1" x14ac:dyDescent="0.2">
      <c r="G712" s="133"/>
      <c r="H712" s="8"/>
    </row>
    <row r="713" spans="7:8" ht="12.75" customHeight="1" x14ac:dyDescent="0.2">
      <c r="G713" s="133"/>
      <c r="H713" s="8"/>
    </row>
    <row r="714" spans="7:8" ht="12.75" customHeight="1" x14ac:dyDescent="0.2">
      <c r="G714" s="133"/>
      <c r="H714" s="8"/>
    </row>
    <row r="715" spans="7:8" ht="12.75" customHeight="1" x14ac:dyDescent="0.2">
      <c r="G715" s="133"/>
      <c r="H715" s="8"/>
    </row>
    <row r="716" spans="7:8" ht="12.75" customHeight="1" x14ac:dyDescent="0.2">
      <c r="G716" s="133"/>
      <c r="H716" s="8"/>
    </row>
    <row r="717" spans="7:8" ht="12.75" customHeight="1" x14ac:dyDescent="0.2">
      <c r="G717" s="133"/>
      <c r="H717" s="8"/>
    </row>
    <row r="718" spans="7:8" ht="12.75" customHeight="1" x14ac:dyDescent="0.2">
      <c r="G718" s="133"/>
      <c r="H718" s="8"/>
    </row>
    <row r="719" spans="7:8" ht="12.75" customHeight="1" x14ac:dyDescent="0.2">
      <c r="G719" s="133"/>
      <c r="H719" s="8"/>
    </row>
    <row r="720" spans="7:8" ht="12.75" customHeight="1" x14ac:dyDescent="0.2">
      <c r="G720" s="133"/>
      <c r="H720" s="8"/>
    </row>
    <row r="721" spans="7:8" ht="12.75" customHeight="1" x14ac:dyDescent="0.2">
      <c r="G721" s="133"/>
      <c r="H721" s="8"/>
    </row>
    <row r="722" spans="7:8" ht="12.75" customHeight="1" x14ac:dyDescent="0.2">
      <c r="G722" s="133"/>
      <c r="H722" s="8"/>
    </row>
    <row r="723" spans="7:8" ht="12.75" customHeight="1" x14ac:dyDescent="0.2">
      <c r="G723" s="133"/>
      <c r="H723" s="8"/>
    </row>
    <row r="724" spans="7:8" ht="12.75" customHeight="1" x14ac:dyDescent="0.2">
      <c r="G724" s="133"/>
      <c r="H724" s="8"/>
    </row>
    <row r="725" spans="7:8" ht="12.75" customHeight="1" x14ac:dyDescent="0.2">
      <c r="G725" s="133"/>
      <c r="H725" s="8"/>
    </row>
    <row r="726" spans="7:8" ht="12.75" customHeight="1" x14ac:dyDescent="0.2">
      <c r="G726" s="133"/>
      <c r="H726" s="8"/>
    </row>
    <row r="727" spans="7:8" ht="12.75" customHeight="1" x14ac:dyDescent="0.2">
      <c r="G727" s="133"/>
      <c r="H727" s="8"/>
    </row>
    <row r="728" spans="7:8" ht="12.75" customHeight="1" x14ac:dyDescent="0.2">
      <c r="G728" s="133"/>
      <c r="H728" s="8"/>
    </row>
    <row r="729" spans="7:8" ht="12.75" customHeight="1" x14ac:dyDescent="0.2">
      <c r="G729" s="133"/>
      <c r="H729" s="8"/>
    </row>
    <row r="730" spans="7:8" ht="12.75" customHeight="1" x14ac:dyDescent="0.2">
      <c r="G730" s="133"/>
      <c r="H730" s="8"/>
    </row>
    <row r="731" spans="7:8" ht="12.75" customHeight="1" x14ac:dyDescent="0.2">
      <c r="G731" s="133"/>
      <c r="H731" s="8"/>
    </row>
    <row r="732" spans="7:8" ht="12.75" customHeight="1" x14ac:dyDescent="0.2">
      <c r="G732" s="133"/>
      <c r="H732" s="8"/>
    </row>
    <row r="733" spans="7:8" ht="12.75" customHeight="1" x14ac:dyDescent="0.2">
      <c r="G733" s="133"/>
      <c r="H733" s="8"/>
    </row>
    <row r="734" spans="7:8" ht="12.75" customHeight="1" x14ac:dyDescent="0.2">
      <c r="G734" s="133"/>
      <c r="H734" s="8"/>
    </row>
    <row r="735" spans="7:8" ht="12.75" customHeight="1" x14ac:dyDescent="0.2">
      <c r="G735" s="133"/>
      <c r="H735" s="8"/>
    </row>
    <row r="736" spans="7:8" ht="12.75" customHeight="1" x14ac:dyDescent="0.2">
      <c r="G736" s="133"/>
      <c r="H736" s="8"/>
    </row>
    <row r="737" spans="7:8" ht="12.75" customHeight="1" x14ac:dyDescent="0.2">
      <c r="G737" s="133"/>
      <c r="H737" s="8"/>
    </row>
    <row r="738" spans="7:8" ht="12.75" customHeight="1" x14ac:dyDescent="0.2">
      <c r="G738" s="133"/>
      <c r="H738" s="8"/>
    </row>
    <row r="739" spans="7:8" ht="12.75" customHeight="1" x14ac:dyDescent="0.2">
      <c r="G739" s="133"/>
      <c r="H739" s="8"/>
    </row>
    <row r="740" spans="7:8" ht="12.75" customHeight="1" x14ac:dyDescent="0.2">
      <c r="G740" s="133"/>
      <c r="H740" s="8"/>
    </row>
    <row r="741" spans="7:8" ht="12.75" customHeight="1" x14ac:dyDescent="0.2">
      <c r="G741" s="133"/>
      <c r="H741" s="8"/>
    </row>
    <row r="742" spans="7:8" ht="12.75" customHeight="1" x14ac:dyDescent="0.2">
      <c r="G742" s="133"/>
      <c r="H742" s="8"/>
    </row>
    <row r="743" spans="7:8" ht="12.75" customHeight="1" x14ac:dyDescent="0.2">
      <c r="G743" s="133"/>
      <c r="H743" s="8"/>
    </row>
    <row r="744" spans="7:8" ht="12.75" customHeight="1" x14ac:dyDescent="0.2">
      <c r="G744" s="133"/>
      <c r="H744" s="8"/>
    </row>
    <row r="745" spans="7:8" ht="12.75" customHeight="1" x14ac:dyDescent="0.2">
      <c r="G745" s="133"/>
      <c r="H745" s="8"/>
    </row>
    <row r="746" spans="7:8" ht="12.75" customHeight="1" x14ac:dyDescent="0.2">
      <c r="G746" s="133"/>
      <c r="H746" s="8"/>
    </row>
    <row r="747" spans="7:8" ht="12.75" customHeight="1" x14ac:dyDescent="0.2">
      <c r="G747" s="133"/>
      <c r="H747" s="8"/>
    </row>
    <row r="748" spans="7:8" ht="12.75" customHeight="1" x14ac:dyDescent="0.2">
      <c r="G748" s="133"/>
      <c r="H748" s="8"/>
    </row>
    <row r="749" spans="7:8" ht="12.75" customHeight="1" x14ac:dyDescent="0.2">
      <c r="G749" s="133"/>
      <c r="H749" s="8"/>
    </row>
    <row r="750" spans="7:8" ht="12.75" customHeight="1" x14ac:dyDescent="0.2">
      <c r="G750" s="133"/>
      <c r="H750" s="8"/>
    </row>
    <row r="751" spans="7:8" ht="12.75" customHeight="1" x14ac:dyDescent="0.2">
      <c r="G751" s="133"/>
      <c r="H751" s="8"/>
    </row>
    <row r="752" spans="7:8" ht="12.75" customHeight="1" x14ac:dyDescent="0.2">
      <c r="G752" s="133"/>
      <c r="H752" s="8"/>
    </row>
    <row r="753" spans="7:8" ht="12.75" customHeight="1" x14ac:dyDescent="0.2">
      <c r="G753" s="133"/>
      <c r="H753" s="8"/>
    </row>
    <row r="754" spans="7:8" ht="12.75" customHeight="1" x14ac:dyDescent="0.2">
      <c r="G754" s="133"/>
      <c r="H754" s="8"/>
    </row>
    <row r="755" spans="7:8" ht="12.75" customHeight="1" x14ac:dyDescent="0.2">
      <c r="G755" s="133"/>
      <c r="H755" s="8"/>
    </row>
    <row r="756" spans="7:8" ht="12.75" customHeight="1" x14ac:dyDescent="0.2">
      <c r="G756" s="133"/>
      <c r="H756" s="8"/>
    </row>
    <row r="757" spans="7:8" ht="12.75" customHeight="1" x14ac:dyDescent="0.2">
      <c r="G757" s="133"/>
      <c r="H757" s="8"/>
    </row>
    <row r="758" spans="7:8" ht="12.75" customHeight="1" x14ac:dyDescent="0.2">
      <c r="G758" s="133"/>
      <c r="H758" s="8"/>
    </row>
    <row r="759" spans="7:8" ht="12.75" customHeight="1" x14ac:dyDescent="0.2">
      <c r="G759" s="133"/>
      <c r="H759" s="8"/>
    </row>
    <row r="760" spans="7:8" ht="12.75" customHeight="1" x14ac:dyDescent="0.2">
      <c r="G760" s="133"/>
      <c r="H760" s="8"/>
    </row>
    <row r="761" spans="7:8" ht="12.75" customHeight="1" x14ac:dyDescent="0.2">
      <c r="G761" s="133"/>
      <c r="H761" s="8"/>
    </row>
    <row r="762" spans="7:8" ht="12.75" customHeight="1" x14ac:dyDescent="0.2">
      <c r="G762" s="133"/>
      <c r="H762" s="8"/>
    </row>
    <row r="763" spans="7:8" ht="12.75" customHeight="1" x14ac:dyDescent="0.2">
      <c r="G763" s="133"/>
      <c r="H763" s="8"/>
    </row>
    <row r="764" spans="7:8" ht="12.75" customHeight="1" x14ac:dyDescent="0.2">
      <c r="G764" s="133"/>
      <c r="H764" s="8"/>
    </row>
    <row r="765" spans="7:8" ht="12.75" customHeight="1" x14ac:dyDescent="0.2">
      <c r="G765" s="133"/>
      <c r="H765" s="8"/>
    </row>
    <row r="766" spans="7:8" ht="12.75" customHeight="1" x14ac:dyDescent="0.2">
      <c r="G766" s="133"/>
      <c r="H766" s="8"/>
    </row>
    <row r="767" spans="7:8" ht="12.75" customHeight="1" x14ac:dyDescent="0.2">
      <c r="G767" s="133"/>
      <c r="H767" s="8"/>
    </row>
    <row r="768" spans="7:8" ht="12.75" customHeight="1" x14ac:dyDescent="0.2">
      <c r="G768" s="133"/>
      <c r="H768" s="8"/>
    </row>
    <row r="769" spans="7:8" ht="12.75" customHeight="1" x14ac:dyDescent="0.2">
      <c r="G769" s="133"/>
      <c r="H769" s="8"/>
    </row>
    <row r="770" spans="7:8" ht="12.75" customHeight="1" x14ac:dyDescent="0.2">
      <c r="G770" s="133"/>
      <c r="H770" s="8"/>
    </row>
    <row r="771" spans="7:8" ht="12.75" customHeight="1" x14ac:dyDescent="0.2">
      <c r="G771" s="133"/>
      <c r="H771" s="8"/>
    </row>
    <row r="772" spans="7:8" ht="12.75" customHeight="1" x14ac:dyDescent="0.2">
      <c r="G772" s="133"/>
      <c r="H772" s="8"/>
    </row>
    <row r="773" spans="7:8" ht="12.75" customHeight="1" x14ac:dyDescent="0.2">
      <c r="G773" s="133"/>
      <c r="H773" s="8"/>
    </row>
    <row r="774" spans="7:8" ht="12.75" customHeight="1" x14ac:dyDescent="0.2">
      <c r="G774" s="133"/>
      <c r="H774" s="8"/>
    </row>
    <row r="775" spans="7:8" ht="12.75" customHeight="1" x14ac:dyDescent="0.2">
      <c r="G775" s="133"/>
      <c r="H775" s="8"/>
    </row>
    <row r="776" spans="7:8" ht="12.75" customHeight="1" x14ac:dyDescent="0.2">
      <c r="G776" s="133"/>
      <c r="H776" s="8"/>
    </row>
    <row r="777" spans="7:8" ht="12.75" customHeight="1" x14ac:dyDescent="0.2">
      <c r="G777" s="133"/>
      <c r="H777" s="8"/>
    </row>
    <row r="778" spans="7:8" ht="12.75" customHeight="1" x14ac:dyDescent="0.2">
      <c r="G778" s="133"/>
      <c r="H778" s="8"/>
    </row>
    <row r="779" spans="7:8" ht="12.75" customHeight="1" x14ac:dyDescent="0.2">
      <c r="G779" s="133"/>
      <c r="H779" s="8"/>
    </row>
    <row r="780" spans="7:8" ht="12.75" customHeight="1" x14ac:dyDescent="0.2">
      <c r="G780" s="133"/>
      <c r="H780" s="8"/>
    </row>
    <row r="781" spans="7:8" ht="12.75" customHeight="1" x14ac:dyDescent="0.2">
      <c r="G781" s="133"/>
      <c r="H781" s="8"/>
    </row>
    <row r="782" spans="7:8" ht="12.75" customHeight="1" x14ac:dyDescent="0.2">
      <c r="G782" s="133"/>
      <c r="H782" s="8"/>
    </row>
    <row r="783" spans="7:8" ht="12.75" customHeight="1" x14ac:dyDescent="0.2">
      <c r="G783" s="133"/>
      <c r="H783" s="8"/>
    </row>
    <row r="784" spans="7:8" ht="12.75" customHeight="1" x14ac:dyDescent="0.2">
      <c r="G784" s="133"/>
      <c r="H784" s="8"/>
    </row>
    <row r="785" spans="7:8" ht="12.75" customHeight="1" x14ac:dyDescent="0.2">
      <c r="G785" s="133"/>
      <c r="H785" s="8"/>
    </row>
    <row r="786" spans="7:8" ht="12.75" customHeight="1" x14ac:dyDescent="0.2">
      <c r="G786" s="133"/>
      <c r="H786" s="8"/>
    </row>
    <row r="787" spans="7:8" ht="12.75" customHeight="1" x14ac:dyDescent="0.2">
      <c r="G787" s="133"/>
      <c r="H787" s="8"/>
    </row>
    <row r="788" spans="7:8" ht="12.75" customHeight="1" x14ac:dyDescent="0.2">
      <c r="G788" s="133"/>
      <c r="H788" s="8"/>
    </row>
    <row r="789" spans="7:8" ht="12.75" customHeight="1" x14ac:dyDescent="0.2">
      <c r="G789" s="133"/>
      <c r="H789" s="8"/>
    </row>
    <row r="790" spans="7:8" ht="12.75" customHeight="1" x14ac:dyDescent="0.2">
      <c r="G790" s="133"/>
      <c r="H790" s="8"/>
    </row>
    <row r="791" spans="7:8" ht="12.75" customHeight="1" x14ac:dyDescent="0.2">
      <c r="G791" s="133"/>
      <c r="H791" s="8"/>
    </row>
    <row r="792" spans="7:8" ht="12.75" customHeight="1" x14ac:dyDescent="0.2">
      <c r="G792" s="133"/>
      <c r="H792" s="8"/>
    </row>
    <row r="793" spans="7:8" ht="12.75" customHeight="1" x14ac:dyDescent="0.2">
      <c r="G793" s="133"/>
      <c r="H793" s="8"/>
    </row>
    <row r="794" spans="7:8" ht="12.75" customHeight="1" x14ac:dyDescent="0.2">
      <c r="G794" s="133"/>
      <c r="H794" s="8"/>
    </row>
    <row r="795" spans="7:8" ht="12.75" customHeight="1" x14ac:dyDescent="0.2">
      <c r="G795" s="133"/>
      <c r="H795" s="8"/>
    </row>
    <row r="796" spans="7:8" ht="12.75" customHeight="1" x14ac:dyDescent="0.2">
      <c r="G796" s="133"/>
      <c r="H796" s="8"/>
    </row>
    <row r="797" spans="7:8" ht="12.75" customHeight="1" x14ac:dyDescent="0.2">
      <c r="G797" s="133"/>
      <c r="H797" s="8"/>
    </row>
    <row r="798" spans="7:8" ht="12.75" customHeight="1" x14ac:dyDescent="0.2">
      <c r="G798" s="133"/>
      <c r="H798" s="8"/>
    </row>
    <row r="799" spans="7:8" ht="12.75" customHeight="1" x14ac:dyDescent="0.2">
      <c r="G799" s="133"/>
      <c r="H799" s="8"/>
    </row>
    <row r="800" spans="7:8" ht="12.75" customHeight="1" x14ac:dyDescent="0.2">
      <c r="G800" s="133"/>
      <c r="H800" s="8"/>
    </row>
    <row r="801" spans="7:8" ht="12.75" customHeight="1" x14ac:dyDescent="0.2">
      <c r="G801" s="133"/>
      <c r="H801" s="8"/>
    </row>
    <row r="802" spans="7:8" ht="12.75" customHeight="1" x14ac:dyDescent="0.2">
      <c r="G802" s="133"/>
      <c r="H802" s="8"/>
    </row>
    <row r="803" spans="7:8" ht="12.75" customHeight="1" x14ac:dyDescent="0.2">
      <c r="G803" s="133"/>
      <c r="H803" s="8"/>
    </row>
    <row r="804" spans="7:8" ht="12.75" customHeight="1" x14ac:dyDescent="0.2">
      <c r="G804" s="133"/>
      <c r="H804" s="8"/>
    </row>
    <row r="805" spans="7:8" ht="12.75" customHeight="1" x14ac:dyDescent="0.2">
      <c r="G805" s="133"/>
      <c r="H805" s="8"/>
    </row>
    <row r="806" spans="7:8" ht="12.75" customHeight="1" x14ac:dyDescent="0.2">
      <c r="G806" s="133"/>
      <c r="H806" s="8"/>
    </row>
    <row r="807" spans="7:8" ht="12.75" customHeight="1" x14ac:dyDescent="0.2">
      <c r="G807" s="133"/>
      <c r="H807" s="8"/>
    </row>
    <row r="808" spans="7:8" ht="12.75" customHeight="1" x14ac:dyDescent="0.2">
      <c r="G808" s="133"/>
      <c r="H808" s="8"/>
    </row>
    <row r="809" spans="7:8" ht="12.75" customHeight="1" x14ac:dyDescent="0.2">
      <c r="G809" s="133"/>
      <c r="H809" s="8"/>
    </row>
    <row r="810" spans="7:8" ht="12.75" customHeight="1" x14ac:dyDescent="0.2">
      <c r="G810" s="133"/>
      <c r="H810" s="8"/>
    </row>
    <row r="811" spans="7:8" ht="12.75" customHeight="1" x14ac:dyDescent="0.2">
      <c r="G811" s="133"/>
      <c r="H811" s="8"/>
    </row>
    <row r="812" spans="7:8" ht="12.75" customHeight="1" x14ac:dyDescent="0.2">
      <c r="G812" s="133"/>
      <c r="H812" s="8"/>
    </row>
    <row r="813" spans="7:8" ht="12.75" customHeight="1" x14ac:dyDescent="0.2">
      <c r="G813" s="133"/>
      <c r="H813" s="8"/>
    </row>
    <row r="814" spans="7:8" ht="12.75" customHeight="1" x14ac:dyDescent="0.2">
      <c r="G814" s="133"/>
      <c r="H814" s="8"/>
    </row>
    <row r="815" spans="7:8" ht="12.75" customHeight="1" x14ac:dyDescent="0.2">
      <c r="G815" s="133"/>
      <c r="H815" s="8"/>
    </row>
    <row r="816" spans="7:8" ht="12.75" customHeight="1" x14ac:dyDescent="0.2">
      <c r="G816" s="133"/>
      <c r="H816" s="8"/>
    </row>
    <row r="817" spans="7:8" ht="12.75" customHeight="1" x14ac:dyDescent="0.2">
      <c r="G817" s="133"/>
      <c r="H817" s="8"/>
    </row>
    <row r="818" spans="7:8" ht="12.75" customHeight="1" x14ac:dyDescent="0.2">
      <c r="G818" s="133"/>
      <c r="H818" s="8"/>
    </row>
    <row r="819" spans="7:8" ht="12.75" customHeight="1" x14ac:dyDescent="0.2">
      <c r="G819" s="133"/>
      <c r="H819" s="8"/>
    </row>
    <row r="820" spans="7:8" ht="12.75" customHeight="1" x14ac:dyDescent="0.2">
      <c r="G820" s="133"/>
      <c r="H820" s="8"/>
    </row>
    <row r="821" spans="7:8" ht="12.75" customHeight="1" x14ac:dyDescent="0.2">
      <c r="G821" s="133"/>
      <c r="H821" s="8"/>
    </row>
    <row r="822" spans="7:8" ht="12.75" customHeight="1" x14ac:dyDescent="0.2">
      <c r="G822" s="133"/>
      <c r="H822" s="8"/>
    </row>
    <row r="823" spans="7:8" ht="12.75" customHeight="1" x14ac:dyDescent="0.2">
      <c r="G823" s="133"/>
      <c r="H823" s="8"/>
    </row>
    <row r="824" spans="7:8" ht="12.75" customHeight="1" x14ac:dyDescent="0.2">
      <c r="G824" s="133"/>
      <c r="H824" s="8"/>
    </row>
    <row r="825" spans="7:8" ht="12.75" customHeight="1" x14ac:dyDescent="0.2">
      <c r="G825" s="133"/>
      <c r="H825" s="8"/>
    </row>
    <row r="826" spans="7:8" ht="12.75" customHeight="1" x14ac:dyDescent="0.2">
      <c r="G826" s="133"/>
      <c r="H826" s="8"/>
    </row>
    <row r="827" spans="7:8" ht="12.75" customHeight="1" x14ac:dyDescent="0.2">
      <c r="G827" s="133"/>
      <c r="H827" s="8"/>
    </row>
    <row r="828" spans="7:8" ht="12.75" customHeight="1" x14ac:dyDescent="0.2">
      <c r="G828" s="133"/>
      <c r="H828" s="8"/>
    </row>
    <row r="829" spans="7:8" ht="12.75" customHeight="1" x14ac:dyDescent="0.2">
      <c r="G829" s="133"/>
      <c r="H829" s="8"/>
    </row>
    <row r="830" spans="7:8" ht="12.75" customHeight="1" x14ac:dyDescent="0.2">
      <c r="G830" s="133"/>
      <c r="H830" s="8"/>
    </row>
    <row r="831" spans="7:8" ht="12.75" customHeight="1" x14ac:dyDescent="0.2">
      <c r="G831" s="133"/>
      <c r="H831" s="8"/>
    </row>
    <row r="832" spans="7:8" ht="12.75" customHeight="1" x14ac:dyDescent="0.2">
      <c r="G832" s="133"/>
      <c r="H832" s="8"/>
    </row>
    <row r="833" spans="7:8" ht="12.75" customHeight="1" x14ac:dyDescent="0.2">
      <c r="G833" s="133"/>
      <c r="H833" s="8"/>
    </row>
    <row r="834" spans="7:8" ht="12.75" customHeight="1" x14ac:dyDescent="0.2">
      <c r="G834" s="133"/>
      <c r="H834" s="8"/>
    </row>
    <row r="835" spans="7:8" ht="12.75" customHeight="1" x14ac:dyDescent="0.2">
      <c r="G835" s="133"/>
      <c r="H835" s="8"/>
    </row>
    <row r="836" spans="7:8" ht="12.75" customHeight="1" x14ac:dyDescent="0.2">
      <c r="G836" s="133"/>
      <c r="H836" s="8"/>
    </row>
    <row r="837" spans="7:8" ht="12.75" customHeight="1" x14ac:dyDescent="0.2">
      <c r="G837" s="133"/>
      <c r="H837" s="8"/>
    </row>
    <row r="838" spans="7:8" ht="12.75" customHeight="1" x14ac:dyDescent="0.2">
      <c r="G838" s="133"/>
      <c r="H838" s="8"/>
    </row>
    <row r="839" spans="7:8" ht="12.75" customHeight="1" x14ac:dyDescent="0.2">
      <c r="G839" s="133"/>
      <c r="H839" s="8"/>
    </row>
    <row r="840" spans="7:8" ht="12.75" customHeight="1" x14ac:dyDescent="0.2">
      <c r="G840" s="133"/>
      <c r="H840" s="8"/>
    </row>
    <row r="841" spans="7:8" ht="12.75" customHeight="1" x14ac:dyDescent="0.2">
      <c r="G841" s="133"/>
      <c r="H841" s="8"/>
    </row>
    <row r="842" spans="7:8" ht="12.75" customHeight="1" x14ac:dyDescent="0.2">
      <c r="G842" s="133"/>
      <c r="H842" s="8"/>
    </row>
    <row r="843" spans="7:8" ht="12.75" customHeight="1" x14ac:dyDescent="0.2">
      <c r="G843" s="133"/>
      <c r="H843" s="8"/>
    </row>
    <row r="844" spans="7:8" ht="12.75" customHeight="1" x14ac:dyDescent="0.2">
      <c r="G844" s="133"/>
      <c r="H844" s="8"/>
    </row>
    <row r="845" spans="7:8" ht="12.75" customHeight="1" x14ac:dyDescent="0.2">
      <c r="G845" s="133"/>
      <c r="H845" s="8"/>
    </row>
    <row r="846" spans="7:8" ht="12.75" customHeight="1" x14ac:dyDescent="0.2">
      <c r="G846" s="133"/>
      <c r="H846" s="8"/>
    </row>
    <row r="847" spans="7:8" ht="12.75" customHeight="1" x14ac:dyDescent="0.2">
      <c r="G847" s="133"/>
      <c r="H847" s="8"/>
    </row>
    <row r="848" spans="7:8" ht="12.75" customHeight="1" x14ac:dyDescent="0.2">
      <c r="G848" s="133"/>
      <c r="H848" s="8"/>
    </row>
    <row r="849" spans="7:8" ht="12.75" customHeight="1" x14ac:dyDescent="0.2">
      <c r="G849" s="133"/>
      <c r="H849" s="8"/>
    </row>
    <row r="850" spans="7:8" ht="12.75" customHeight="1" x14ac:dyDescent="0.2">
      <c r="G850" s="133"/>
      <c r="H850" s="8"/>
    </row>
    <row r="851" spans="7:8" ht="12.75" customHeight="1" x14ac:dyDescent="0.2">
      <c r="G851" s="133"/>
      <c r="H851" s="8"/>
    </row>
    <row r="852" spans="7:8" ht="12.75" customHeight="1" x14ac:dyDescent="0.2">
      <c r="G852" s="133"/>
      <c r="H852" s="8"/>
    </row>
    <row r="853" spans="7:8" ht="12.75" customHeight="1" x14ac:dyDescent="0.2">
      <c r="G853" s="133"/>
      <c r="H853" s="8"/>
    </row>
    <row r="854" spans="7:8" ht="12.75" customHeight="1" x14ac:dyDescent="0.2">
      <c r="G854" s="133"/>
      <c r="H854" s="8"/>
    </row>
    <row r="855" spans="7:8" ht="12.75" customHeight="1" x14ac:dyDescent="0.2">
      <c r="G855" s="133"/>
      <c r="H855" s="8"/>
    </row>
    <row r="856" spans="7:8" ht="12.75" customHeight="1" x14ac:dyDescent="0.2">
      <c r="G856" s="133"/>
      <c r="H856" s="8"/>
    </row>
    <row r="857" spans="7:8" ht="12.75" customHeight="1" x14ac:dyDescent="0.2">
      <c r="G857" s="133"/>
      <c r="H857" s="8"/>
    </row>
    <row r="858" spans="7:8" ht="12.75" customHeight="1" x14ac:dyDescent="0.2">
      <c r="G858" s="133"/>
      <c r="H858" s="8"/>
    </row>
    <row r="859" spans="7:8" ht="12.75" customHeight="1" x14ac:dyDescent="0.2">
      <c r="G859" s="133"/>
      <c r="H859" s="8"/>
    </row>
    <row r="860" spans="7:8" ht="12.75" customHeight="1" x14ac:dyDescent="0.2">
      <c r="G860" s="133"/>
      <c r="H860" s="8"/>
    </row>
    <row r="861" spans="7:8" ht="12.75" customHeight="1" x14ac:dyDescent="0.2">
      <c r="G861" s="133"/>
      <c r="H861" s="8"/>
    </row>
    <row r="862" spans="7:8" ht="12.75" customHeight="1" x14ac:dyDescent="0.2">
      <c r="G862" s="133"/>
      <c r="H862" s="8"/>
    </row>
    <row r="863" spans="7:8" ht="12.75" customHeight="1" x14ac:dyDescent="0.2">
      <c r="G863" s="133"/>
      <c r="H863" s="8"/>
    </row>
    <row r="864" spans="7:8" ht="12.75" customHeight="1" x14ac:dyDescent="0.2">
      <c r="G864" s="133"/>
      <c r="H864" s="8"/>
    </row>
    <row r="865" spans="7:8" ht="12.75" customHeight="1" x14ac:dyDescent="0.2">
      <c r="G865" s="133"/>
      <c r="H865" s="8"/>
    </row>
    <row r="866" spans="7:8" ht="12.75" customHeight="1" x14ac:dyDescent="0.2">
      <c r="G866" s="133"/>
      <c r="H866" s="8"/>
    </row>
    <row r="867" spans="7:8" ht="12.75" customHeight="1" x14ac:dyDescent="0.2">
      <c r="G867" s="133"/>
      <c r="H867" s="8"/>
    </row>
    <row r="868" spans="7:8" ht="12.75" customHeight="1" x14ac:dyDescent="0.2">
      <c r="G868" s="133"/>
      <c r="H868" s="8"/>
    </row>
    <row r="869" spans="7:8" ht="12.75" customHeight="1" x14ac:dyDescent="0.2">
      <c r="G869" s="133"/>
      <c r="H869" s="8"/>
    </row>
    <row r="870" spans="7:8" ht="12.75" customHeight="1" x14ac:dyDescent="0.2">
      <c r="G870" s="133"/>
      <c r="H870" s="8"/>
    </row>
    <row r="871" spans="7:8" ht="12.75" customHeight="1" x14ac:dyDescent="0.2">
      <c r="G871" s="133"/>
      <c r="H871" s="8"/>
    </row>
    <row r="872" spans="7:8" ht="12.75" customHeight="1" x14ac:dyDescent="0.2">
      <c r="G872" s="133"/>
      <c r="H872" s="8"/>
    </row>
    <row r="873" spans="7:8" ht="12.75" customHeight="1" x14ac:dyDescent="0.2">
      <c r="G873" s="133"/>
      <c r="H873" s="8"/>
    </row>
    <row r="874" spans="7:8" ht="12.75" customHeight="1" x14ac:dyDescent="0.2">
      <c r="G874" s="133"/>
      <c r="H874" s="8"/>
    </row>
    <row r="875" spans="7:8" ht="12.75" customHeight="1" x14ac:dyDescent="0.2">
      <c r="G875" s="133"/>
      <c r="H875" s="8"/>
    </row>
    <row r="876" spans="7:8" ht="12.75" customHeight="1" x14ac:dyDescent="0.2">
      <c r="G876" s="133"/>
      <c r="H876" s="8"/>
    </row>
    <row r="877" spans="7:8" ht="12.75" customHeight="1" x14ac:dyDescent="0.2">
      <c r="G877" s="133"/>
      <c r="H877" s="8"/>
    </row>
    <row r="878" spans="7:8" ht="12.75" customHeight="1" x14ac:dyDescent="0.2">
      <c r="G878" s="133"/>
      <c r="H878" s="8"/>
    </row>
    <row r="879" spans="7:8" ht="12.75" customHeight="1" x14ac:dyDescent="0.2">
      <c r="G879" s="133"/>
      <c r="H879" s="8"/>
    </row>
    <row r="880" spans="7:8" ht="12.75" customHeight="1" x14ac:dyDescent="0.2">
      <c r="G880" s="133"/>
      <c r="H880" s="8"/>
    </row>
    <row r="881" spans="7:8" ht="12.75" customHeight="1" x14ac:dyDescent="0.2">
      <c r="G881" s="133"/>
      <c r="H881" s="8"/>
    </row>
    <row r="882" spans="7:8" ht="12.75" customHeight="1" x14ac:dyDescent="0.2">
      <c r="G882" s="133"/>
      <c r="H882" s="8"/>
    </row>
    <row r="883" spans="7:8" ht="12.75" customHeight="1" x14ac:dyDescent="0.2">
      <c r="G883" s="133"/>
      <c r="H883" s="8"/>
    </row>
    <row r="884" spans="7:8" ht="12.75" customHeight="1" x14ac:dyDescent="0.2">
      <c r="G884" s="133"/>
      <c r="H884" s="8"/>
    </row>
    <row r="885" spans="7:8" ht="12.75" customHeight="1" x14ac:dyDescent="0.2">
      <c r="G885" s="133"/>
      <c r="H885" s="8"/>
    </row>
    <row r="886" spans="7:8" ht="12.75" customHeight="1" x14ac:dyDescent="0.2">
      <c r="G886" s="133"/>
      <c r="H886" s="8"/>
    </row>
    <row r="887" spans="7:8" ht="12.75" customHeight="1" x14ac:dyDescent="0.2">
      <c r="G887" s="133"/>
      <c r="H887" s="8"/>
    </row>
    <row r="888" spans="7:8" ht="12.75" customHeight="1" x14ac:dyDescent="0.2">
      <c r="G888" s="133"/>
      <c r="H888" s="8"/>
    </row>
    <row r="889" spans="7:8" ht="12.75" customHeight="1" x14ac:dyDescent="0.2">
      <c r="G889" s="133"/>
      <c r="H889" s="8"/>
    </row>
    <row r="890" spans="7:8" ht="12.75" customHeight="1" x14ac:dyDescent="0.2">
      <c r="G890" s="133"/>
      <c r="H890" s="8"/>
    </row>
    <row r="891" spans="7:8" ht="12.75" customHeight="1" x14ac:dyDescent="0.2">
      <c r="G891" s="133"/>
      <c r="H891" s="8"/>
    </row>
    <row r="892" spans="7:8" ht="12.75" customHeight="1" x14ac:dyDescent="0.2">
      <c r="G892" s="133"/>
      <c r="H892" s="8"/>
    </row>
    <row r="893" spans="7:8" ht="12.75" customHeight="1" x14ac:dyDescent="0.2">
      <c r="G893" s="133"/>
      <c r="H893" s="8"/>
    </row>
    <row r="894" spans="7:8" ht="12.75" customHeight="1" x14ac:dyDescent="0.2">
      <c r="G894" s="133"/>
      <c r="H894" s="8"/>
    </row>
    <row r="895" spans="7:8" ht="12.75" customHeight="1" x14ac:dyDescent="0.2">
      <c r="G895" s="133"/>
      <c r="H895" s="8"/>
    </row>
    <row r="896" spans="7:8" ht="12.75" customHeight="1" x14ac:dyDescent="0.2">
      <c r="G896" s="133"/>
      <c r="H896" s="8"/>
    </row>
    <row r="897" spans="7:8" ht="12.75" customHeight="1" x14ac:dyDescent="0.2">
      <c r="G897" s="133"/>
      <c r="H897" s="8"/>
    </row>
    <row r="898" spans="7:8" ht="12.75" customHeight="1" x14ac:dyDescent="0.2">
      <c r="G898" s="133"/>
      <c r="H898" s="8"/>
    </row>
    <row r="899" spans="7:8" ht="12.75" customHeight="1" x14ac:dyDescent="0.2">
      <c r="G899" s="133"/>
      <c r="H899" s="8"/>
    </row>
    <row r="900" spans="7:8" ht="12.75" customHeight="1" x14ac:dyDescent="0.2">
      <c r="G900" s="133"/>
      <c r="H900" s="8"/>
    </row>
    <row r="901" spans="7:8" ht="12.75" customHeight="1" x14ac:dyDescent="0.2">
      <c r="G901" s="133"/>
      <c r="H901" s="8"/>
    </row>
    <row r="902" spans="7:8" ht="12.75" customHeight="1" x14ac:dyDescent="0.2">
      <c r="G902" s="133"/>
      <c r="H902" s="8"/>
    </row>
    <row r="903" spans="7:8" ht="12.75" customHeight="1" x14ac:dyDescent="0.2">
      <c r="G903" s="133"/>
      <c r="H903" s="8"/>
    </row>
    <row r="904" spans="7:8" ht="12.75" customHeight="1" x14ac:dyDescent="0.2">
      <c r="G904" s="133"/>
      <c r="H904" s="8"/>
    </row>
    <row r="905" spans="7:8" ht="12.75" customHeight="1" x14ac:dyDescent="0.2">
      <c r="G905" s="133"/>
      <c r="H905" s="8"/>
    </row>
    <row r="906" spans="7:8" ht="12.75" customHeight="1" x14ac:dyDescent="0.2">
      <c r="G906" s="133"/>
      <c r="H906" s="8"/>
    </row>
    <row r="907" spans="7:8" ht="12.75" customHeight="1" x14ac:dyDescent="0.2">
      <c r="G907" s="133"/>
      <c r="H907" s="8"/>
    </row>
    <row r="908" spans="7:8" ht="12.75" customHeight="1" x14ac:dyDescent="0.2">
      <c r="G908" s="133"/>
      <c r="H908" s="8"/>
    </row>
    <row r="909" spans="7:8" ht="12.75" customHeight="1" x14ac:dyDescent="0.2">
      <c r="G909" s="133"/>
      <c r="H909" s="8"/>
    </row>
    <row r="910" spans="7:8" ht="12.75" customHeight="1" x14ac:dyDescent="0.2">
      <c r="G910" s="133"/>
      <c r="H910" s="8"/>
    </row>
    <row r="911" spans="7:8" ht="12.75" customHeight="1" x14ac:dyDescent="0.2">
      <c r="G911" s="133"/>
      <c r="H911" s="8"/>
    </row>
    <row r="912" spans="7:8" ht="12.75" customHeight="1" x14ac:dyDescent="0.2">
      <c r="G912" s="133"/>
      <c r="H912" s="8"/>
    </row>
    <row r="913" spans="7:8" ht="12.75" customHeight="1" x14ac:dyDescent="0.2">
      <c r="G913" s="133"/>
      <c r="H913" s="8"/>
    </row>
    <row r="914" spans="7:8" ht="12.75" customHeight="1" x14ac:dyDescent="0.2">
      <c r="G914" s="133"/>
      <c r="H914" s="8"/>
    </row>
    <row r="915" spans="7:8" ht="12.75" customHeight="1" x14ac:dyDescent="0.2">
      <c r="G915" s="133"/>
      <c r="H915" s="8"/>
    </row>
    <row r="916" spans="7:8" ht="12.75" customHeight="1" x14ac:dyDescent="0.2">
      <c r="G916" s="133"/>
      <c r="H916" s="8"/>
    </row>
    <row r="917" spans="7:8" ht="12.75" customHeight="1" x14ac:dyDescent="0.2">
      <c r="G917" s="133"/>
      <c r="H917" s="8"/>
    </row>
    <row r="918" spans="7:8" ht="12.75" customHeight="1" x14ac:dyDescent="0.2">
      <c r="G918" s="133"/>
      <c r="H918" s="8"/>
    </row>
    <row r="919" spans="7:8" ht="12.75" customHeight="1" x14ac:dyDescent="0.2">
      <c r="G919" s="133"/>
      <c r="H919" s="8"/>
    </row>
    <row r="920" spans="7:8" ht="12.75" customHeight="1" x14ac:dyDescent="0.2">
      <c r="G920" s="133"/>
      <c r="H920" s="8"/>
    </row>
    <row r="921" spans="7:8" ht="12.75" customHeight="1" x14ac:dyDescent="0.2">
      <c r="G921" s="133"/>
      <c r="H921" s="8"/>
    </row>
    <row r="922" spans="7:8" ht="12.75" customHeight="1" x14ac:dyDescent="0.2">
      <c r="G922" s="133"/>
      <c r="H922" s="8"/>
    </row>
    <row r="923" spans="7:8" ht="12.75" customHeight="1" x14ac:dyDescent="0.2">
      <c r="G923" s="133"/>
      <c r="H923" s="8"/>
    </row>
    <row r="924" spans="7:8" ht="12.75" customHeight="1" x14ac:dyDescent="0.2">
      <c r="G924" s="133"/>
      <c r="H924" s="8"/>
    </row>
    <row r="925" spans="7:8" ht="12.75" customHeight="1" x14ac:dyDescent="0.2">
      <c r="G925" s="133"/>
      <c r="H925" s="8"/>
    </row>
    <row r="926" spans="7:8" ht="12.75" customHeight="1" x14ac:dyDescent="0.2">
      <c r="G926" s="133"/>
      <c r="H926" s="8"/>
    </row>
    <row r="927" spans="7:8" ht="12.75" customHeight="1" x14ac:dyDescent="0.2">
      <c r="G927" s="133"/>
      <c r="H927" s="8"/>
    </row>
    <row r="928" spans="7:8" ht="12.75" customHeight="1" x14ac:dyDescent="0.2">
      <c r="G928" s="133"/>
      <c r="H928" s="8"/>
    </row>
    <row r="929" spans="7:8" ht="12.75" customHeight="1" x14ac:dyDescent="0.2">
      <c r="G929" s="133"/>
      <c r="H929" s="8"/>
    </row>
    <row r="930" spans="7:8" ht="12.75" customHeight="1" x14ac:dyDescent="0.2">
      <c r="G930" s="133"/>
      <c r="H930" s="8"/>
    </row>
    <row r="931" spans="7:8" ht="12.75" customHeight="1" x14ac:dyDescent="0.2">
      <c r="G931" s="133"/>
      <c r="H931" s="8"/>
    </row>
    <row r="932" spans="7:8" ht="12.75" customHeight="1" x14ac:dyDescent="0.2">
      <c r="G932" s="133"/>
      <c r="H932" s="8"/>
    </row>
    <row r="933" spans="7:8" ht="12.75" customHeight="1" x14ac:dyDescent="0.2">
      <c r="G933" s="133"/>
      <c r="H933" s="8"/>
    </row>
    <row r="934" spans="7:8" ht="12.75" customHeight="1" x14ac:dyDescent="0.2">
      <c r="G934" s="133"/>
      <c r="H934" s="8"/>
    </row>
    <row r="935" spans="7:8" ht="12.75" customHeight="1" x14ac:dyDescent="0.2">
      <c r="G935" s="133"/>
      <c r="H935" s="8"/>
    </row>
    <row r="936" spans="7:8" ht="12.75" customHeight="1" x14ac:dyDescent="0.2">
      <c r="G936" s="133"/>
      <c r="H936" s="8"/>
    </row>
    <row r="937" spans="7:8" ht="12.75" customHeight="1" x14ac:dyDescent="0.2">
      <c r="G937" s="133"/>
      <c r="H937" s="8"/>
    </row>
    <row r="938" spans="7:8" ht="12.75" customHeight="1" x14ac:dyDescent="0.2">
      <c r="G938" s="133"/>
      <c r="H938" s="8"/>
    </row>
    <row r="939" spans="7:8" ht="12.75" customHeight="1" x14ac:dyDescent="0.2">
      <c r="G939" s="133"/>
      <c r="H939" s="8"/>
    </row>
    <row r="940" spans="7:8" ht="12.75" customHeight="1" x14ac:dyDescent="0.2">
      <c r="G940" s="133"/>
      <c r="H940" s="8"/>
    </row>
    <row r="941" spans="7:8" ht="12.75" customHeight="1" x14ac:dyDescent="0.2">
      <c r="G941" s="133"/>
      <c r="H941" s="8"/>
    </row>
    <row r="942" spans="7:8" ht="12.75" customHeight="1" x14ac:dyDescent="0.2">
      <c r="G942" s="133"/>
      <c r="H942" s="8"/>
    </row>
    <row r="943" spans="7:8" ht="12.75" customHeight="1" x14ac:dyDescent="0.2">
      <c r="G943" s="133"/>
      <c r="H943" s="8"/>
    </row>
    <row r="944" spans="7:8" ht="12.75" customHeight="1" x14ac:dyDescent="0.2">
      <c r="G944" s="133"/>
      <c r="H944" s="8"/>
    </row>
    <row r="945" spans="7:8" ht="12.75" customHeight="1" x14ac:dyDescent="0.2">
      <c r="G945" s="133"/>
      <c r="H945" s="8"/>
    </row>
    <row r="946" spans="7:8" ht="12.75" customHeight="1" x14ac:dyDescent="0.2">
      <c r="G946" s="133"/>
      <c r="H946" s="8"/>
    </row>
    <row r="947" spans="7:8" ht="12.75" customHeight="1" x14ac:dyDescent="0.2">
      <c r="G947" s="133"/>
      <c r="H947" s="8"/>
    </row>
    <row r="948" spans="7:8" ht="12.75" customHeight="1" x14ac:dyDescent="0.2">
      <c r="G948" s="133"/>
      <c r="H948" s="8"/>
    </row>
    <row r="949" spans="7:8" ht="12.75" customHeight="1" x14ac:dyDescent="0.2">
      <c r="G949" s="133"/>
      <c r="H949" s="8"/>
    </row>
    <row r="950" spans="7:8" ht="12.75" customHeight="1" x14ac:dyDescent="0.2">
      <c r="G950" s="133"/>
      <c r="H950" s="8"/>
    </row>
    <row r="951" spans="7:8" ht="12.75" customHeight="1" x14ac:dyDescent="0.2">
      <c r="G951" s="133"/>
      <c r="H951" s="8"/>
    </row>
    <row r="952" spans="7:8" ht="12.75" customHeight="1" x14ac:dyDescent="0.2">
      <c r="G952" s="133"/>
      <c r="H952" s="8"/>
    </row>
    <row r="953" spans="7:8" ht="12.75" customHeight="1" x14ac:dyDescent="0.2">
      <c r="G953" s="133"/>
      <c r="H953" s="8"/>
    </row>
    <row r="954" spans="7:8" ht="12.75" customHeight="1" x14ac:dyDescent="0.2">
      <c r="G954" s="133"/>
      <c r="H954" s="8"/>
    </row>
    <row r="955" spans="7:8" ht="12.75" customHeight="1" x14ac:dyDescent="0.2">
      <c r="G955" s="133"/>
      <c r="H955" s="8"/>
    </row>
    <row r="956" spans="7:8" ht="12.75" customHeight="1" x14ac:dyDescent="0.2">
      <c r="G956" s="133"/>
      <c r="H956" s="8"/>
    </row>
    <row r="957" spans="7:8" ht="12.75" customHeight="1" x14ac:dyDescent="0.2">
      <c r="G957" s="133"/>
      <c r="H957" s="8"/>
    </row>
    <row r="958" spans="7:8" ht="12.75" customHeight="1" x14ac:dyDescent="0.2">
      <c r="G958" s="133"/>
      <c r="H958" s="8"/>
    </row>
    <row r="959" spans="7:8" ht="12.75" customHeight="1" x14ac:dyDescent="0.2">
      <c r="G959" s="133"/>
      <c r="H959" s="8"/>
    </row>
    <row r="960" spans="7:8" ht="12.75" customHeight="1" x14ac:dyDescent="0.2">
      <c r="G960" s="133"/>
      <c r="H960" s="8"/>
    </row>
    <row r="961" spans="7:8" ht="12.75" customHeight="1" x14ac:dyDescent="0.2">
      <c r="G961" s="133"/>
      <c r="H961" s="8"/>
    </row>
    <row r="962" spans="7:8" ht="12.75" customHeight="1" x14ac:dyDescent="0.2">
      <c r="G962" s="133"/>
      <c r="H962" s="8"/>
    </row>
    <row r="963" spans="7:8" ht="12.75" customHeight="1" x14ac:dyDescent="0.2">
      <c r="G963" s="133"/>
      <c r="H963" s="8"/>
    </row>
    <row r="964" spans="7:8" ht="12.75" customHeight="1" x14ac:dyDescent="0.2">
      <c r="G964" s="133"/>
      <c r="H964" s="8"/>
    </row>
    <row r="965" spans="7:8" ht="12.75" customHeight="1" x14ac:dyDescent="0.2">
      <c r="G965" s="133"/>
      <c r="H965" s="8"/>
    </row>
    <row r="966" spans="7:8" ht="12.75" customHeight="1" x14ac:dyDescent="0.2">
      <c r="G966" s="133"/>
      <c r="H966" s="8"/>
    </row>
    <row r="967" spans="7:8" ht="12.75" customHeight="1" x14ac:dyDescent="0.2">
      <c r="G967" s="133"/>
      <c r="H967" s="8"/>
    </row>
    <row r="968" spans="7:8" ht="12.75" customHeight="1" x14ac:dyDescent="0.2">
      <c r="G968" s="133"/>
      <c r="H968" s="8"/>
    </row>
    <row r="969" spans="7:8" ht="12.75" customHeight="1" x14ac:dyDescent="0.2">
      <c r="G969" s="133"/>
      <c r="H969" s="8"/>
    </row>
    <row r="970" spans="7:8" ht="12.75" customHeight="1" x14ac:dyDescent="0.2">
      <c r="G970" s="133"/>
      <c r="H970" s="8"/>
    </row>
    <row r="971" spans="7:8" ht="12.75" customHeight="1" x14ac:dyDescent="0.2">
      <c r="G971" s="133"/>
      <c r="H971" s="8"/>
    </row>
    <row r="972" spans="7:8" ht="12.75" customHeight="1" x14ac:dyDescent="0.2">
      <c r="G972" s="133"/>
      <c r="H972" s="8"/>
    </row>
    <row r="973" spans="7:8" ht="12.75" customHeight="1" x14ac:dyDescent="0.2">
      <c r="G973" s="133"/>
      <c r="H973" s="8"/>
    </row>
    <row r="974" spans="7:8" ht="12.75" customHeight="1" x14ac:dyDescent="0.2">
      <c r="G974" s="133"/>
      <c r="H974" s="8"/>
    </row>
    <row r="975" spans="7:8" ht="12.75" customHeight="1" x14ac:dyDescent="0.2">
      <c r="G975" s="133"/>
      <c r="H975" s="8"/>
    </row>
    <row r="976" spans="7:8" ht="12.75" customHeight="1" x14ac:dyDescent="0.2">
      <c r="G976" s="133"/>
      <c r="H976" s="8"/>
    </row>
    <row r="977" spans="7:8" ht="12.75" customHeight="1" x14ac:dyDescent="0.2">
      <c r="G977" s="133"/>
      <c r="H977" s="8"/>
    </row>
    <row r="978" spans="7:8" ht="12.75" customHeight="1" x14ac:dyDescent="0.2">
      <c r="G978" s="133"/>
      <c r="H978" s="8"/>
    </row>
    <row r="979" spans="7:8" ht="12.75" customHeight="1" x14ac:dyDescent="0.2">
      <c r="G979" s="133"/>
      <c r="H979" s="8"/>
    </row>
    <row r="980" spans="7:8" ht="12.75" customHeight="1" x14ac:dyDescent="0.2">
      <c r="G980" s="133"/>
      <c r="H980" s="8"/>
    </row>
    <row r="981" spans="7:8" ht="12.75" customHeight="1" x14ac:dyDescent="0.2">
      <c r="G981" s="133"/>
      <c r="H981" s="8"/>
    </row>
    <row r="982" spans="7:8" ht="12.75" customHeight="1" x14ac:dyDescent="0.2">
      <c r="G982" s="133"/>
      <c r="H982" s="8"/>
    </row>
    <row r="983" spans="7:8" ht="12.75" customHeight="1" x14ac:dyDescent="0.2">
      <c r="G983" s="133"/>
      <c r="H983" s="8"/>
    </row>
    <row r="984" spans="7:8" ht="12.75" customHeight="1" x14ac:dyDescent="0.2">
      <c r="G984" s="133"/>
      <c r="H984" s="8"/>
    </row>
    <row r="985" spans="7:8" ht="12.75" customHeight="1" x14ac:dyDescent="0.2">
      <c r="G985" s="133"/>
      <c r="H985" s="8"/>
    </row>
    <row r="986" spans="7:8" ht="12.75" customHeight="1" x14ac:dyDescent="0.2">
      <c r="G986" s="133"/>
      <c r="H986" s="8"/>
    </row>
    <row r="987" spans="7:8" ht="12.75" customHeight="1" x14ac:dyDescent="0.2">
      <c r="G987" s="133"/>
      <c r="H987" s="8"/>
    </row>
    <row r="988" spans="7:8" ht="12.75" customHeight="1" x14ac:dyDescent="0.2">
      <c r="G988" s="133"/>
      <c r="H988" s="8"/>
    </row>
    <row r="989" spans="7:8" ht="12.75" customHeight="1" x14ac:dyDescent="0.2">
      <c r="G989" s="133"/>
      <c r="H989" s="8"/>
    </row>
    <row r="990" spans="7:8" ht="12.75" customHeight="1" x14ac:dyDescent="0.2">
      <c r="G990" s="133"/>
      <c r="H990" s="8"/>
    </row>
    <row r="991" spans="7:8" ht="12.75" customHeight="1" x14ac:dyDescent="0.2">
      <c r="G991" s="133"/>
      <c r="H991" s="8"/>
    </row>
    <row r="992" spans="7:8" ht="12.75" customHeight="1" x14ac:dyDescent="0.2">
      <c r="G992" s="133"/>
      <c r="H992" s="8"/>
    </row>
    <row r="993" spans="7:8" ht="12.75" customHeight="1" x14ac:dyDescent="0.2">
      <c r="G993" s="133"/>
      <c r="H993" s="8"/>
    </row>
    <row r="994" spans="7:8" ht="12.75" customHeight="1" x14ac:dyDescent="0.2">
      <c r="G994" s="133"/>
      <c r="H994" s="8"/>
    </row>
    <row r="995" spans="7:8" ht="12.75" customHeight="1" x14ac:dyDescent="0.2">
      <c r="G995" s="133"/>
      <c r="H995" s="8"/>
    </row>
  </sheetData>
  <mergeCells count="7">
    <mergeCell ref="C35:E35"/>
    <mergeCell ref="F37:H37"/>
    <mergeCell ref="B9:H9"/>
    <mergeCell ref="C1:H1"/>
    <mergeCell ref="C2:H2"/>
    <mergeCell ref="C3:H3"/>
    <mergeCell ref="B5:C5"/>
  </mergeCells>
  <phoneticPr fontId="30" type="noConversion"/>
  <pageMargins left="0.23622047244094491" right="0.23622047244094491" top="0.74803149606299213" bottom="0.74803149606299213" header="0.31496062992125984" footer="0.31496062992125984"/>
  <pageSetup paperSize="9" scale="55"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K19"/>
  <sheetViews>
    <sheetView zoomScale="55" zoomScaleNormal="55" zoomScaleSheetLayoutView="100" workbookViewId="0">
      <selection activeCell="E21" sqref="E21"/>
    </sheetView>
  </sheetViews>
  <sheetFormatPr defaultColWidth="8.85546875" defaultRowHeight="12.75" x14ac:dyDescent="0.2"/>
  <cols>
    <col min="1" max="1" width="8.85546875" style="82"/>
    <col min="2" max="2" width="11.7109375" style="82" customWidth="1"/>
    <col min="3" max="3" width="50.5703125" style="82" customWidth="1"/>
    <col min="4" max="4" width="22.140625" style="82" customWidth="1"/>
    <col min="5" max="5" width="31.140625" style="82" customWidth="1"/>
    <col min="6" max="6" width="5.85546875" style="82" customWidth="1"/>
    <col min="7" max="7" width="29.5703125" style="82" customWidth="1"/>
    <col min="8" max="8" width="8.140625" style="82" customWidth="1"/>
    <col min="9" max="9" width="15.28515625" style="82" customWidth="1"/>
    <col min="10" max="10" width="7.5703125" style="82" customWidth="1"/>
    <col min="11" max="11" width="16" style="82" bestFit="1" customWidth="1"/>
    <col min="12" max="16384" width="8.85546875" style="82"/>
  </cols>
  <sheetData>
    <row r="2" spans="2:11" ht="18" customHeight="1" x14ac:dyDescent="0.35">
      <c r="C2" s="212" t="s">
        <v>141</v>
      </c>
      <c r="D2" s="212"/>
      <c r="E2" s="212"/>
      <c r="F2" s="212"/>
      <c r="G2" s="212"/>
      <c r="H2" s="201"/>
      <c r="I2" s="201"/>
      <c r="J2" s="201"/>
      <c r="K2" s="201"/>
    </row>
    <row r="3" spans="2:11" ht="38.25" customHeight="1" x14ac:dyDescent="0.2">
      <c r="C3" s="218" t="s">
        <v>142</v>
      </c>
      <c r="D3" s="218"/>
      <c r="E3" s="218"/>
      <c r="F3" s="218"/>
      <c r="G3" s="218"/>
      <c r="H3" s="83"/>
      <c r="I3" s="83"/>
      <c r="J3" s="83"/>
      <c r="K3" s="83"/>
    </row>
    <row r="4" spans="2:11" ht="35.25" customHeight="1" x14ac:dyDescent="0.2">
      <c r="C4" s="219" t="s">
        <v>97</v>
      </c>
      <c r="D4" s="220"/>
      <c r="E4" s="220"/>
      <c r="F4" s="220"/>
      <c r="G4" s="220"/>
      <c r="H4" s="85"/>
      <c r="I4" s="85"/>
      <c r="J4" s="85"/>
      <c r="K4" s="85"/>
    </row>
    <row r="5" spans="2:11" ht="18" customHeight="1" x14ac:dyDescent="0.2">
      <c r="C5" s="84"/>
      <c r="D5" s="85"/>
      <c r="E5" s="85"/>
      <c r="F5" s="85"/>
      <c r="G5" s="85"/>
      <c r="H5" s="85"/>
      <c r="I5" s="85"/>
      <c r="J5" s="85"/>
      <c r="K5" s="85"/>
    </row>
    <row r="6" spans="2:11" ht="13.5" customHeight="1" x14ac:dyDescent="0.2">
      <c r="C6" s="84"/>
      <c r="D6" s="85"/>
      <c r="E6" s="85"/>
      <c r="F6" s="85"/>
      <c r="G6" s="85"/>
      <c r="H6" s="85"/>
      <c r="I6" s="85"/>
      <c r="J6" s="85"/>
      <c r="K6" s="85"/>
    </row>
    <row r="7" spans="2:11" ht="19.5" customHeight="1" x14ac:dyDescent="0.3">
      <c r="B7" s="213" t="s">
        <v>146</v>
      </c>
      <c r="C7" s="213"/>
      <c r="D7" s="213"/>
      <c r="E7" s="213"/>
      <c r="F7" s="213"/>
      <c r="G7" s="213"/>
      <c r="H7" s="85"/>
      <c r="I7" s="85"/>
      <c r="J7" s="85"/>
      <c r="K7" s="85"/>
    </row>
    <row r="8" spans="2:11" ht="15" customHeight="1" thickBot="1" x14ac:dyDescent="0.25">
      <c r="C8" s="86"/>
      <c r="D8" s="87"/>
      <c r="E8" s="87"/>
      <c r="F8" s="87"/>
      <c r="G8" s="87"/>
      <c r="H8" s="87"/>
      <c r="I8" s="87"/>
      <c r="J8" s="87"/>
      <c r="K8" s="87"/>
    </row>
    <row r="9" spans="2:11" ht="24.75" customHeight="1" x14ac:dyDescent="0.25">
      <c r="B9" s="98" t="s">
        <v>22</v>
      </c>
      <c r="C9" s="99" t="s">
        <v>83</v>
      </c>
      <c r="D9" s="214" t="s">
        <v>139</v>
      </c>
      <c r="E9" s="215"/>
      <c r="F9" s="215" t="s">
        <v>5</v>
      </c>
      <c r="G9" s="216"/>
      <c r="H9" s="217"/>
      <c r="I9" s="217"/>
      <c r="J9" s="217"/>
      <c r="K9" s="217"/>
    </row>
    <row r="10" spans="2:11" ht="60.6" customHeight="1" x14ac:dyDescent="0.25">
      <c r="B10" s="221">
        <v>1</v>
      </c>
      <c r="C10" s="223" t="str">
        <f>'Anexo IB-Planilha Orçamentaria'!B9</f>
        <v>CÓDIGO</v>
      </c>
      <c r="D10" s="96" t="s">
        <v>84</v>
      </c>
      <c r="E10" s="97" t="s">
        <v>85</v>
      </c>
      <c r="F10" s="225" t="s">
        <v>85</v>
      </c>
      <c r="G10" s="226"/>
      <c r="H10" s="88"/>
      <c r="I10" s="88"/>
      <c r="J10" s="88"/>
      <c r="K10" s="88"/>
    </row>
    <row r="11" spans="2:11" ht="81.599999999999994" customHeight="1" thickBot="1" x14ac:dyDescent="0.25">
      <c r="B11" s="222"/>
      <c r="C11" s="224"/>
      <c r="D11" s="100">
        <v>1</v>
      </c>
      <c r="E11" s="101">
        <f>'Anexo IB-Planilha Orçamentaria'!H33</f>
        <v>75239.759999999995</v>
      </c>
      <c r="F11" s="227">
        <f>E11</f>
        <v>75239.759999999995</v>
      </c>
      <c r="G11" s="228"/>
      <c r="H11" s="89"/>
      <c r="I11" s="89"/>
      <c r="J11" s="89"/>
      <c r="K11" s="89"/>
    </row>
    <row r="12" spans="2:11" ht="13.9" customHeight="1" x14ac:dyDescent="0.2">
      <c r="B12" s="90"/>
      <c r="C12" s="91"/>
      <c r="D12" s="92"/>
      <c r="E12" s="93"/>
      <c r="F12" s="94"/>
      <c r="G12" s="93"/>
      <c r="H12" s="93"/>
      <c r="I12" s="93"/>
      <c r="J12" s="93"/>
      <c r="K12" s="93"/>
    </row>
    <row r="13" spans="2:11" ht="15" x14ac:dyDescent="0.2">
      <c r="C13" s="95"/>
      <c r="D13" s="95"/>
      <c r="E13" s="95"/>
    </row>
    <row r="14" spans="2:11" ht="15" x14ac:dyDescent="0.2">
      <c r="C14" s="229"/>
      <c r="D14" s="229"/>
      <c r="E14" s="229"/>
      <c r="G14" s="82" t="s">
        <v>134</v>
      </c>
    </row>
    <row r="16" spans="2:11" x14ac:dyDescent="0.2">
      <c r="C16" s="3" t="s">
        <v>143</v>
      </c>
    </row>
    <row r="17" spans="3:3" x14ac:dyDescent="0.2">
      <c r="C17" s="3"/>
    </row>
    <row r="18" spans="3:3" x14ac:dyDescent="0.2">
      <c r="C18" s="46" t="s">
        <v>144</v>
      </c>
    </row>
    <row r="19" spans="3:3" x14ac:dyDescent="0.2">
      <c r="C19" s="3" t="s">
        <v>145</v>
      </c>
    </row>
  </sheetData>
  <mergeCells count="13">
    <mergeCell ref="C14:E14"/>
    <mergeCell ref="J9:K9"/>
    <mergeCell ref="C3:G3"/>
    <mergeCell ref="C4:G4"/>
    <mergeCell ref="B10:B11"/>
    <mergeCell ref="C10:C11"/>
    <mergeCell ref="F10:G10"/>
    <mergeCell ref="F11:G11"/>
    <mergeCell ref="C2:G2"/>
    <mergeCell ref="B7:G7"/>
    <mergeCell ref="D9:E9"/>
    <mergeCell ref="F9:G9"/>
    <mergeCell ref="H9:I9"/>
  </mergeCells>
  <conditionalFormatting sqref="E9:E10 H10:K10">
    <cfRule type="cellIs" dxfId="5" priority="14" stopIfTrue="1" operator="equal">
      <formula>0</formula>
    </cfRule>
  </conditionalFormatting>
  <conditionalFormatting sqref="E9:E10 H10:K10">
    <cfRule type="cellIs" dxfId="4" priority="13" stopIfTrue="1" operator="equal">
      <formula>0</formula>
    </cfRule>
  </conditionalFormatting>
  <conditionalFormatting sqref="G9">
    <cfRule type="cellIs" dxfId="3" priority="4" stopIfTrue="1" operator="equal">
      <formula>0</formula>
    </cfRule>
  </conditionalFormatting>
  <conditionalFormatting sqref="G9">
    <cfRule type="cellIs" dxfId="2" priority="3" stopIfTrue="1" operator="equal">
      <formula>0</formula>
    </cfRule>
  </conditionalFormatting>
  <conditionalFormatting sqref="F10">
    <cfRule type="cellIs" dxfId="1" priority="2" stopIfTrue="1" operator="equal">
      <formula>0</formula>
    </cfRule>
  </conditionalFormatting>
  <conditionalFormatting sqref="F10">
    <cfRule type="cellIs" dxfId="0" priority="1" stopIfTrue="1" operator="equal">
      <formula>0</formula>
    </cfRule>
  </conditionalFormatting>
  <pageMargins left="0.51181102362204722" right="0.51181102362204722" top="0.78740157480314965" bottom="0.78740157480314965" header="0.31496062992125984" footer="0.31496062992125984"/>
  <pageSetup paperSize="9" scale="50"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999"/>
  <sheetViews>
    <sheetView topLeftCell="A4" workbookViewId="0">
      <selection activeCell="E34" sqref="E34"/>
    </sheetView>
  </sheetViews>
  <sheetFormatPr defaultColWidth="14.42578125" defaultRowHeight="15" customHeight="1" x14ac:dyDescent="0.2"/>
  <cols>
    <col min="1" max="1" width="1.7109375" style="46" customWidth="1"/>
    <col min="2" max="2" width="1.28515625" style="46" customWidth="1"/>
    <col min="3" max="3" width="11.7109375" style="46" customWidth="1"/>
    <col min="4" max="4" width="7" style="46" customWidth="1"/>
    <col min="5" max="5" width="25" style="46" customWidth="1"/>
    <col min="6" max="6" width="21.85546875" style="46" customWidth="1"/>
    <col min="7" max="8" width="8.7109375" style="46" customWidth="1"/>
    <col min="9" max="9" width="12.140625" style="46" customWidth="1"/>
    <col min="10" max="25" width="8.7109375" style="46" customWidth="1"/>
    <col min="26" max="16384" width="14.42578125" style="46"/>
  </cols>
  <sheetData>
    <row r="1" spans="1:25" ht="18" customHeight="1" x14ac:dyDescent="0.2">
      <c r="A1" s="232"/>
      <c r="B1" s="231"/>
      <c r="C1" s="231"/>
      <c r="D1" s="231"/>
      <c r="E1" s="231"/>
      <c r="F1" s="231"/>
      <c r="G1" s="231"/>
      <c r="H1" s="231"/>
      <c r="I1" s="231"/>
      <c r="J1" s="231"/>
    </row>
    <row r="2" spans="1:25" ht="12.75" customHeight="1" x14ac:dyDescent="0.25">
      <c r="A2" s="202"/>
      <c r="E2" s="239" t="s">
        <v>141</v>
      </c>
      <c r="F2" s="239"/>
      <c r="G2" s="239"/>
      <c r="H2" s="239"/>
      <c r="I2" s="239"/>
      <c r="J2" s="239"/>
    </row>
    <row r="3" spans="1:25" ht="27" customHeight="1" x14ac:dyDescent="0.2">
      <c r="A3" s="48"/>
      <c r="B3" s="102"/>
      <c r="C3" s="102"/>
      <c r="D3" s="102"/>
      <c r="E3" s="238" t="s">
        <v>142</v>
      </c>
      <c r="F3" s="238"/>
      <c r="G3" s="238"/>
      <c r="H3" s="238"/>
      <c r="I3" s="238"/>
      <c r="J3" s="238"/>
    </row>
    <row r="4" spans="1:25" ht="12.75" customHeight="1" x14ac:dyDescent="0.2">
      <c r="A4" s="102"/>
      <c r="B4" s="102"/>
      <c r="C4" s="102"/>
      <c r="D4" s="102"/>
      <c r="E4" s="200"/>
      <c r="F4" s="200"/>
      <c r="G4" s="200"/>
      <c r="H4" s="200"/>
      <c r="I4" s="200"/>
      <c r="J4" s="102"/>
    </row>
    <row r="5" spans="1:25" ht="12.75" customHeight="1" x14ac:dyDescent="0.2">
      <c r="A5" s="102"/>
      <c r="B5" s="102"/>
      <c r="C5" s="102"/>
      <c r="D5" s="102"/>
      <c r="E5" s="200"/>
      <c r="F5" s="200"/>
      <c r="G5" s="200"/>
      <c r="H5" s="200"/>
      <c r="I5" s="200"/>
      <c r="J5" s="102"/>
    </row>
    <row r="6" spans="1:25" ht="12.75" customHeight="1" x14ac:dyDescent="0.2">
      <c r="A6" s="102"/>
      <c r="B6" s="102"/>
      <c r="C6" s="102"/>
      <c r="D6" s="102"/>
      <c r="E6" s="200"/>
      <c r="F6" s="200"/>
      <c r="G6" s="200"/>
      <c r="H6" s="200"/>
      <c r="I6" s="200"/>
      <c r="J6" s="102"/>
    </row>
    <row r="7" spans="1:25" ht="12.75" customHeight="1" x14ac:dyDescent="0.2">
      <c r="E7" s="200"/>
      <c r="F7" s="200"/>
      <c r="G7" s="200"/>
      <c r="H7" s="200"/>
      <c r="I7" s="200"/>
    </row>
    <row r="8" spans="1:25" ht="29.25" customHeight="1" x14ac:dyDescent="0.2">
      <c r="B8" s="233" t="s">
        <v>147</v>
      </c>
      <c r="C8" s="234"/>
      <c r="D8" s="234"/>
      <c r="E8" s="234"/>
      <c r="F8" s="234"/>
      <c r="G8" s="234"/>
      <c r="H8" s="234"/>
      <c r="I8" s="234"/>
    </row>
    <row r="9" spans="1:25" ht="12" customHeight="1" thickBot="1" x14ac:dyDescent="0.25">
      <c r="B9" s="47"/>
      <c r="C9" s="48"/>
      <c r="D9" s="48"/>
      <c r="E9" s="48"/>
      <c r="F9" s="48"/>
      <c r="G9" s="48"/>
      <c r="H9" s="48"/>
      <c r="I9" s="48"/>
    </row>
    <row r="10" spans="1:25" ht="12.75" customHeight="1" x14ac:dyDescent="0.25">
      <c r="B10" s="49"/>
      <c r="C10" s="50"/>
      <c r="E10" s="51" t="s">
        <v>68</v>
      </c>
      <c r="F10" s="52" t="s">
        <v>69</v>
      </c>
      <c r="G10" s="53">
        <v>3.5000000000000003E-2</v>
      </c>
      <c r="H10" s="54"/>
      <c r="I10" s="54"/>
      <c r="J10" s="55"/>
    </row>
    <row r="11" spans="1:25" ht="12.75" customHeight="1" x14ac:dyDescent="0.2">
      <c r="E11" s="56" t="s">
        <v>70</v>
      </c>
      <c r="F11" s="57" t="s">
        <v>71</v>
      </c>
      <c r="G11" s="58">
        <v>2.07E-2</v>
      </c>
      <c r="H11" s="59"/>
      <c r="J11" s="55"/>
    </row>
    <row r="12" spans="1:25" ht="12.75" customHeight="1" x14ac:dyDescent="0.2">
      <c r="E12" s="56" t="s">
        <v>72</v>
      </c>
      <c r="F12" s="57" t="s">
        <v>73</v>
      </c>
      <c r="G12" s="58">
        <v>6.5000000000000002E-2</v>
      </c>
      <c r="H12" s="59"/>
      <c r="J12" s="55"/>
    </row>
    <row r="13" spans="1:25" ht="12.75" customHeight="1" x14ac:dyDescent="0.2">
      <c r="E13" s="56" t="s">
        <v>74</v>
      </c>
      <c r="F13" s="57" t="s">
        <v>75</v>
      </c>
      <c r="G13" s="58">
        <v>5.0000000000000001E-3</v>
      </c>
      <c r="H13" s="59"/>
      <c r="J13" s="55"/>
    </row>
    <row r="14" spans="1:25" ht="12.75" customHeight="1" x14ac:dyDescent="0.2">
      <c r="E14" s="56" t="s">
        <v>76</v>
      </c>
      <c r="F14" s="57" t="s">
        <v>77</v>
      </c>
      <c r="G14" s="58">
        <v>0.05</v>
      </c>
      <c r="H14" s="59"/>
      <c r="J14" s="55"/>
    </row>
    <row r="15" spans="1:25" ht="12.75" customHeight="1" x14ac:dyDescent="0.2">
      <c r="A15" s="45"/>
      <c r="B15" s="45"/>
      <c r="C15" s="45"/>
      <c r="D15" s="45"/>
      <c r="E15" s="60" t="s">
        <v>78</v>
      </c>
      <c r="F15" s="61"/>
      <c r="G15" s="62">
        <v>0</v>
      </c>
      <c r="H15" s="59"/>
      <c r="I15" s="45"/>
      <c r="J15" s="55"/>
      <c r="K15" s="45"/>
      <c r="L15" s="45"/>
      <c r="M15" s="45"/>
      <c r="N15" s="45"/>
      <c r="O15" s="45"/>
      <c r="P15" s="45"/>
      <c r="Q15" s="45"/>
      <c r="R15" s="45"/>
      <c r="S15" s="45"/>
      <c r="T15" s="45"/>
      <c r="U15" s="45"/>
      <c r="V15" s="45"/>
      <c r="W15" s="45"/>
      <c r="X15" s="45"/>
      <c r="Y15" s="45"/>
    </row>
    <row r="16" spans="1:25" ht="12.75" customHeight="1" thickBot="1" x14ac:dyDescent="0.25">
      <c r="E16" s="63" t="s">
        <v>79</v>
      </c>
      <c r="F16" s="64"/>
      <c r="G16" s="65">
        <v>3.6499999999999998E-2</v>
      </c>
      <c r="H16" s="59"/>
      <c r="I16" s="66"/>
      <c r="J16" s="55"/>
    </row>
    <row r="17" spans="1:14" ht="12.75" customHeight="1" x14ac:dyDescent="0.2">
      <c r="E17" s="67" t="s">
        <v>80</v>
      </c>
      <c r="F17" s="68"/>
      <c r="G17" s="69"/>
      <c r="H17" s="59"/>
      <c r="J17" s="55"/>
    </row>
    <row r="18" spans="1:14" ht="15" customHeight="1" thickBot="1" x14ac:dyDescent="0.25">
      <c r="E18" s="70" t="s">
        <v>81</v>
      </c>
      <c r="F18" s="71"/>
      <c r="G18" s="72"/>
      <c r="H18" s="73"/>
      <c r="J18" s="55"/>
    </row>
    <row r="19" spans="1:14" ht="12.75" customHeight="1" thickBot="1" x14ac:dyDescent="0.25">
      <c r="E19" s="235" t="s">
        <v>82</v>
      </c>
      <c r="F19" s="236"/>
      <c r="G19" s="74">
        <f>ROUND((((1+G10+G11)*(1+G12)*(1+G13))/(1-(G14+G15+G16))-1),4)</f>
        <v>0.2369</v>
      </c>
      <c r="H19" s="75"/>
      <c r="J19" s="55"/>
      <c r="K19" s="45"/>
      <c r="L19" s="45"/>
      <c r="M19" s="45"/>
      <c r="N19" s="45"/>
    </row>
    <row r="20" spans="1:14" ht="12.75" customHeight="1" x14ac:dyDescent="0.2">
      <c r="F20" s="76"/>
      <c r="G20" s="75"/>
      <c r="H20" s="77"/>
      <c r="J20" s="55"/>
      <c r="K20" s="45"/>
      <c r="L20" s="45"/>
      <c r="M20" s="45"/>
      <c r="N20" s="45"/>
    </row>
    <row r="21" spans="1:14" ht="12.75" customHeight="1" x14ac:dyDescent="0.2">
      <c r="A21" s="78"/>
      <c r="B21" s="78"/>
      <c r="C21" s="78"/>
      <c r="D21" s="78"/>
      <c r="E21" s="78"/>
      <c r="F21" s="78"/>
      <c r="G21" s="78"/>
      <c r="H21" s="78"/>
      <c r="I21" s="78"/>
      <c r="J21" s="78"/>
      <c r="K21" s="45"/>
      <c r="L21" s="79"/>
      <c r="M21" s="80"/>
      <c r="N21" s="59"/>
    </row>
    <row r="22" spans="1:14" ht="12.75" customHeight="1" x14ac:dyDescent="0.2">
      <c r="A22" s="78"/>
      <c r="B22" s="78"/>
      <c r="C22" s="78"/>
      <c r="D22" s="78"/>
      <c r="E22" s="78"/>
      <c r="F22" s="78"/>
      <c r="G22" s="237" t="s">
        <v>136</v>
      </c>
      <c r="H22" s="237"/>
      <c r="I22" s="237"/>
      <c r="J22" s="237"/>
      <c r="K22" s="45"/>
      <c r="L22" s="79"/>
      <c r="M22" s="80"/>
      <c r="N22" s="59"/>
    </row>
    <row r="23" spans="1:14" ht="12.75" customHeight="1" x14ac:dyDescent="0.2">
      <c r="A23" s="78"/>
      <c r="B23" s="78"/>
      <c r="C23" s="78"/>
      <c r="D23" s="78"/>
      <c r="E23" s="78"/>
      <c r="F23" s="78"/>
      <c r="G23" s="78"/>
      <c r="H23" s="78"/>
      <c r="I23" s="78"/>
      <c r="J23" s="78"/>
      <c r="K23" s="45"/>
      <c r="L23" s="79"/>
      <c r="M23" s="80"/>
      <c r="N23" s="59"/>
    </row>
    <row r="24" spans="1:14" ht="12.75" customHeight="1" x14ac:dyDescent="0.2">
      <c r="A24" s="78"/>
      <c r="B24" s="78"/>
      <c r="C24" s="78"/>
      <c r="D24" s="78"/>
      <c r="E24" s="3" t="s">
        <v>143</v>
      </c>
      <c r="F24" s="78"/>
      <c r="G24" s="78"/>
      <c r="H24" s="78"/>
      <c r="I24" s="78"/>
      <c r="J24" s="78"/>
      <c r="K24" s="45"/>
      <c r="L24" s="79"/>
      <c r="M24" s="230"/>
      <c r="N24" s="59"/>
    </row>
    <row r="25" spans="1:14" ht="12.75" customHeight="1" x14ac:dyDescent="0.2">
      <c r="A25" s="78"/>
      <c r="B25" s="78"/>
      <c r="C25" s="78"/>
      <c r="D25" s="78"/>
      <c r="E25" s="3"/>
      <c r="F25" s="78"/>
      <c r="G25" s="78"/>
      <c r="H25" s="78"/>
      <c r="I25" s="78"/>
      <c r="J25" s="78"/>
      <c r="K25" s="45"/>
      <c r="L25" s="79"/>
      <c r="M25" s="231"/>
      <c r="N25" s="59"/>
    </row>
    <row r="26" spans="1:14" ht="12.75" customHeight="1" x14ac:dyDescent="0.2">
      <c r="A26" s="78"/>
      <c r="B26" s="78"/>
      <c r="C26" s="78"/>
      <c r="D26" s="78"/>
      <c r="E26" s="46" t="s">
        <v>144</v>
      </c>
      <c r="F26" s="78"/>
      <c r="G26" s="78"/>
      <c r="H26" s="78"/>
      <c r="I26" s="78"/>
      <c r="J26" s="78"/>
      <c r="K26" s="45"/>
      <c r="L26" s="75"/>
      <c r="M26" s="75"/>
      <c r="N26" s="73"/>
    </row>
    <row r="27" spans="1:14" ht="12.75" customHeight="1" x14ac:dyDescent="0.2">
      <c r="A27" s="78"/>
      <c r="B27" s="78"/>
      <c r="C27" s="78"/>
      <c r="D27" s="78"/>
      <c r="E27" s="3" t="s">
        <v>145</v>
      </c>
      <c r="F27" s="78"/>
      <c r="G27" s="78"/>
      <c r="H27" s="78"/>
      <c r="I27" s="78"/>
      <c r="J27" s="78"/>
      <c r="K27" s="45"/>
      <c r="L27" s="79"/>
      <c r="M27" s="79"/>
      <c r="N27" s="75"/>
    </row>
    <row r="28" spans="1:14" ht="12.75" customHeight="1" x14ac:dyDescent="0.2">
      <c r="A28" s="78"/>
      <c r="B28" s="78"/>
      <c r="C28" s="78"/>
      <c r="D28" s="78"/>
      <c r="E28" s="78"/>
      <c r="F28" s="78"/>
      <c r="G28" s="78"/>
      <c r="H28" s="78"/>
      <c r="I28" s="78"/>
      <c r="J28" s="78"/>
      <c r="K28" s="45"/>
      <c r="L28" s="76"/>
      <c r="M28" s="75"/>
      <c r="N28" s="77"/>
    </row>
    <row r="29" spans="1:14" ht="12.75" customHeight="1" x14ac:dyDescent="0.2">
      <c r="A29" s="78"/>
      <c r="B29" s="78"/>
      <c r="C29" s="78"/>
      <c r="D29" s="78"/>
      <c r="E29" s="78"/>
      <c r="F29" s="78"/>
      <c r="G29" s="78"/>
      <c r="H29" s="78"/>
      <c r="I29" s="78"/>
      <c r="J29" s="78"/>
      <c r="K29" s="45"/>
      <c r="L29" s="45"/>
      <c r="M29" s="45"/>
      <c r="N29" s="45"/>
    </row>
    <row r="30" spans="1:14" ht="12.75" customHeight="1" x14ac:dyDescent="0.2">
      <c r="A30" s="78"/>
      <c r="B30" s="78"/>
      <c r="C30" s="78"/>
      <c r="D30" s="78"/>
      <c r="E30" s="78"/>
      <c r="F30" s="78"/>
      <c r="G30" s="78"/>
      <c r="H30" s="78"/>
      <c r="I30" s="78"/>
      <c r="J30" s="78"/>
    </row>
    <row r="31" spans="1:14" ht="12.75" customHeight="1" x14ac:dyDescent="0.2">
      <c r="A31" s="78"/>
      <c r="B31" s="78"/>
      <c r="C31" s="78"/>
      <c r="D31" s="78"/>
      <c r="E31" s="78"/>
      <c r="F31" s="78"/>
      <c r="G31" s="78"/>
      <c r="H31" s="78"/>
      <c r="I31" s="78"/>
      <c r="J31" s="78"/>
    </row>
    <row r="32" spans="1:14" ht="12.75" customHeight="1" x14ac:dyDescent="0.2">
      <c r="A32" s="78"/>
      <c r="B32" s="78"/>
      <c r="C32" s="78"/>
      <c r="D32" s="78"/>
      <c r="E32" s="78"/>
      <c r="F32" s="78"/>
      <c r="G32" s="78"/>
      <c r="H32" s="78"/>
      <c r="I32" s="78"/>
      <c r="J32" s="78"/>
    </row>
    <row r="33" spans="1:10" ht="12.75" customHeight="1" x14ac:dyDescent="0.2">
      <c r="A33" s="78"/>
      <c r="B33" s="78"/>
      <c r="C33" s="78"/>
      <c r="D33" s="78"/>
      <c r="E33" s="78"/>
      <c r="F33" s="78"/>
      <c r="G33" s="78"/>
      <c r="H33" s="78"/>
      <c r="I33" s="78"/>
      <c r="J33" s="78"/>
    </row>
    <row r="34" spans="1:10" ht="12.75" customHeight="1" x14ac:dyDescent="0.2">
      <c r="A34" s="78"/>
      <c r="B34" s="78"/>
      <c r="C34" s="78"/>
      <c r="D34" s="78"/>
      <c r="E34" s="78"/>
      <c r="F34" s="78"/>
      <c r="G34" s="78"/>
      <c r="H34" s="78"/>
      <c r="I34" s="78"/>
      <c r="J34" s="78"/>
    </row>
    <row r="35" spans="1:10" ht="12.75" customHeight="1" x14ac:dyDescent="0.2">
      <c r="A35" s="78"/>
      <c r="B35" s="78"/>
      <c r="C35" s="78"/>
      <c r="D35" s="78"/>
      <c r="E35" s="78"/>
      <c r="F35" s="78"/>
      <c r="G35" s="78"/>
      <c r="H35" s="78"/>
      <c r="I35" s="78"/>
      <c r="J35" s="78"/>
    </row>
    <row r="36" spans="1:10" ht="12.75" customHeight="1" x14ac:dyDescent="0.2">
      <c r="A36" s="78"/>
      <c r="B36" s="78"/>
      <c r="C36" s="78"/>
      <c r="D36" s="78"/>
      <c r="E36" s="78"/>
      <c r="F36" s="78"/>
      <c r="G36" s="78"/>
      <c r="H36" s="78"/>
      <c r="I36" s="78"/>
      <c r="J36" s="78"/>
    </row>
    <row r="37" spans="1:10" ht="12.75" customHeight="1" x14ac:dyDescent="0.2">
      <c r="A37" s="78"/>
      <c r="B37" s="78"/>
      <c r="C37" s="78"/>
      <c r="D37" s="78"/>
      <c r="E37" s="78"/>
      <c r="F37" s="78"/>
      <c r="G37" s="78"/>
      <c r="H37" s="78"/>
      <c r="I37" s="78"/>
      <c r="J37" s="78"/>
    </row>
    <row r="38" spans="1:10" ht="12.75" customHeight="1" x14ac:dyDescent="0.2">
      <c r="A38" s="78"/>
      <c r="B38" s="78"/>
      <c r="C38" s="78"/>
      <c r="D38" s="78"/>
      <c r="E38" s="78"/>
      <c r="F38" s="78"/>
      <c r="G38" s="78"/>
      <c r="H38" s="78"/>
      <c r="I38" s="78"/>
      <c r="J38" s="78"/>
    </row>
    <row r="39" spans="1:10" ht="12.75" customHeight="1" x14ac:dyDescent="0.2">
      <c r="A39" s="78"/>
      <c r="B39" s="78"/>
      <c r="C39" s="78"/>
      <c r="D39" s="78"/>
      <c r="E39" s="78"/>
      <c r="F39" s="78"/>
      <c r="G39" s="78"/>
      <c r="H39" s="78"/>
      <c r="I39" s="78"/>
      <c r="J39" s="78"/>
    </row>
    <row r="40" spans="1:10" ht="12.75" customHeight="1" x14ac:dyDescent="0.2">
      <c r="A40" s="78"/>
      <c r="B40" s="78"/>
      <c r="C40" s="78"/>
      <c r="D40" s="78"/>
      <c r="E40" s="78"/>
      <c r="F40" s="78"/>
      <c r="G40" s="78"/>
      <c r="H40" s="78"/>
      <c r="I40" s="78"/>
      <c r="J40" s="78"/>
    </row>
    <row r="41" spans="1:10" ht="12.75" customHeight="1" x14ac:dyDescent="0.2">
      <c r="A41" s="78"/>
      <c r="B41" s="78"/>
      <c r="C41" s="78"/>
      <c r="D41" s="78"/>
      <c r="E41" s="78"/>
      <c r="F41" s="78"/>
      <c r="G41" s="78"/>
      <c r="H41" s="78"/>
      <c r="I41" s="78"/>
      <c r="J41" s="78"/>
    </row>
    <row r="42" spans="1:10" ht="12.75" customHeight="1" x14ac:dyDescent="0.2">
      <c r="A42" s="78"/>
      <c r="B42" s="78"/>
      <c r="C42" s="78"/>
      <c r="D42" s="78"/>
      <c r="E42" s="78"/>
      <c r="F42" s="78"/>
      <c r="G42" s="78"/>
      <c r="H42" s="78"/>
      <c r="I42" s="78"/>
      <c r="J42" s="78"/>
    </row>
    <row r="43" spans="1:10" ht="12.75" customHeight="1" x14ac:dyDescent="0.2"/>
    <row r="44" spans="1:10" ht="12.75" customHeight="1" x14ac:dyDescent="0.2"/>
    <row r="45" spans="1:10" ht="12.75" customHeight="1" x14ac:dyDescent="0.2"/>
    <row r="46" spans="1:10" ht="12.75" customHeight="1" x14ac:dyDescent="0.2"/>
    <row r="47" spans="1:10" ht="12.75" customHeight="1" x14ac:dyDescent="0.2"/>
    <row r="48" spans="1:10" ht="12.75" customHeight="1" x14ac:dyDescent="0.2"/>
    <row r="49" spans="1:2" ht="12.75" customHeight="1" x14ac:dyDescent="0.2"/>
    <row r="50" spans="1:2" ht="12.75" customHeight="1" x14ac:dyDescent="0.2"/>
    <row r="51" spans="1:2" ht="12.75" customHeight="1" x14ac:dyDescent="0.2"/>
    <row r="52" spans="1:2" ht="12.75" customHeight="1" x14ac:dyDescent="0.2"/>
    <row r="53" spans="1:2" ht="12.75" customHeight="1" x14ac:dyDescent="0.2"/>
    <row r="54" spans="1:2" ht="12.75" customHeight="1" x14ac:dyDescent="0.2"/>
    <row r="55" spans="1:2" ht="12.75" customHeight="1" x14ac:dyDescent="0.2"/>
    <row r="56" spans="1:2" ht="12.75" customHeight="1" x14ac:dyDescent="0.2"/>
    <row r="57" spans="1:2" ht="12.75" customHeight="1" x14ac:dyDescent="0.2"/>
    <row r="58" spans="1:2" ht="12.75" customHeight="1" x14ac:dyDescent="0.2"/>
    <row r="59" spans="1:2" ht="12.75" customHeight="1" x14ac:dyDescent="0.2"/>
    <row r="60" spans="1:2" ht="19.5" customHeight="1" x14ac:dyDescent="0.2"/>
    <row r="61" spans="1:2" ht="12.75" customHeight="1" x14ac:dyDescent="0.2"/>
    <row r="62" spans="1:2" ht="12.75" customHeight="1" x14ac:dyDescent="0.2"/>
    <row r="63" spans="1:2" ht="12.75" customHeight="1" x14ac:dyDescent="0.2">
      <c r="A63" s="75"/>
      <c r="B63" s="75"/>
    </row>
    <row r="64" spans="1:2" ht="12.75" customHeight="1" x14ac:dyDescent="0.2"/>
    <row r="65" spans="1:6" ht="12.75" customHeight="1" x14ac:dyDescent="0.2"/>
    <row r="66" spans="1:6" ht="12.75" customHeight="1" x14ac:dyDescent="0.2"/>
    <row r="67" spans="1:6" ht="12.75" customHeight="1" x14ac:dyDescent="0.2"/>
    <row r="68" spans="1:6" ht="12.75" customHeight="1" x14ac:dyDescent="0.2"/>
    <row r="69" spans="1:6" ht="12.75" customHeight="1" x14ac:dyDescent="0.2"/>
    <row r="70" spans="1:6" ht="12.75" customHeight="1" x14ac:dyDescent="0.2"/>
    <row r="71" spans="1:6" ht="12.75" customHeight="1" x14ac:dyDescent="0.2"/>
    <row r="72" spans="1:6" ht="12.75" customHeight="1" x14ac:dyDescent="0.2"/>
    <row r="73" spans="1:6" ht="12.75" customHeight="1" x14ac:dyDescent="0.2"/>
    <row r="74" spans="1:6" ht="12.75" customHeight="1" x14ac:dyDescent="0.2"/>
    <row r="75" spans="1:6" ht="12.75" customHeight="1" x14ac:dyDescent="0.2"/>
    <row r="76" spans="1:6" ht="12.75" customHeight="1" x14ac:dyDescent="0.2">
      <c r="A76" s="81"/>
      <c r="B76" s="81"/>
      <c r="C76" s="81"/>
      <c r="D76" s="81"/>
      <c r="E76" s="81"/>
      <c r="F76" s="81"/>
    </row>
    <row r="77" spans="1:6" ht="12.75" customHeight="1" x14ac:dyDescent="0.2">
      <c r="A77" s="81"/>
      <c r="B77" s="81"/>
      <c r="C77" s="81"/>
      <c r="D77" s="81"/>
      <c r="E77" s="81"/>
      <c r="F77" s="81"/>
    </row>
    <row r="78" spans="1:6" ht="12.75" customHeight="1" x14ac:dyDescent="0.2">
      <c r="A78" s="81"/>
      <c r="B78" s="81"/>
      <c r="C78" s="81"/>
      <c r="D78" s="81"/>
      <c r="E78" s="81"/>
      <c r="F78" s="81"/>
    </row>
    <row r="79" spans="1:6" ht="12.75" customHeight="1" x14ac:dyDescent="0.2">
      <c r="A79" s="81"/>
      <c r="B79" s="81"/>
      <c r="C79" s="81"/>
      <c r="D79" s="81"/>
      <c r="E79" s="81"/>
      <c r="F79" s="81"/>
    </row>
    <row r="80" spans="1:6"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sheetData>
  <mergeCells count="7">
    <mergeCell ref="M24:M25"/>
    <mergeCell ref="A1:J1"/>
    <mergeCell ref="B8:I8"/>
    <mergeCell ref="E19:F19"/>
    <mergeCell ref="G22:J22"/>
    <mergeCell ref="E3:J3"/>
    <mergeCell ref="E2:J2"/>
  </mergeCells>
  <pageMargins left="0.25" right="0.25"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C3:L49"/>
  <sheetViews>
    <sheetView topLeftCell="A22" zoomScale="55" zoomScaleNormal="55" workbookViewId="0">
      <selection activeCell="I35" sqref="I35"/>
    </sheetView>
  </sheetViews>
  <sheetFormatPr defaultColWidth="8.85546875" defaultRowHeight="12.75" x14ac:dyDescent="0.2"/>
  <cols>
    <col min="1" max="2" width="8.140625" style="3" customWidth="1"/>
    <col min="3" max="3" width="6.7109375" style="13" customWidth="1"/>
    <col min="4" max="4" width="24.5703125" style="15" customWidth="1"/>
    <col min="5" max="6" width="10.7109375" style="3" customWidth="1"/>
    <col min="7" max="7" width="17.5703125" style="3" bestFit="1" customWidth="1"/>
    <col min="8" max="8" width="32.42578125" style="3" customWidth="1"/>
    <col min="9" max="9" width="37.5703125" style="30" customWidth="1"/>
    <col min="10" max="10" width="6.28515625" style="3" hidden="1" customWidth="1"/>
    <col min="11" max="11" width="0.28515625" style="3" customWidth="1"/>
    <col min="12" max="12" width="9.28515625" style="16" bestFit="1" customWidth="1"/>
    <col min="13" max="13" width="12.28515625" style="3" bestFit="1" customWidth="1"/>
    <col min="14" max="16384" width="8.85546875" style="3"/>
  </cols>
  <sheetData>
    <row r="3" spans="3:12" ht="18.75" x14ac:dyDescent="0.2">
      <c r="F3" s="250"/>
      <c r="G3" s="251"/>
      <c r="H3" s="251"/>
      <c r="I3" s="251"/>
      <c r="J3" s="251"/>
      <c r="K3" s="251"/>
    </row>
    <row r="4" spans="3:12" ht="18.75" customHeight="1" x14ac:dyDescent="0.25">
      <c r="E4" s="258" t="s">
        <v>141</v>
      </c>
      <c r="F4" s="258"/>
      <c r="G4" s="258"/>
      <c r="H4" s="258"/>
      <c r="I4" s="258"/>
      <c r="J4" s="258"/>
      <c r="K4" s="258"/>
    </row>
    <row r="5" spans="3:12" ht="17.45" customHeight="1" x14ac:dyDescent="0.25">
      <c r="E5" s="257" t="s">
        <v>142</v>
      </c>
      <c r="F5" s="257"/>
      <c r="G5" s="257"/>
      <c r="H5" s="257"/>
      <c r="I5" s="257"/>
      <c r="J5" s="203"/>
      <c r="K5" s="203"/>
    </row>
    <row r="9" spans="3:12" ht="15.75" x14ac:dyDescent="0.25">
      <c r="D9" s="252" t="s">
        <v>148</v>
      </c>
      <c r="E9" s="253"/>
      <c r="F9" s="253"/>
      <c r="G9" s="253"/>
      <c r="H9" s="253"/>
      <c r="I9" s="253"/>
      <c r="J9" s="253"/>
    </row>
    <row r="10" spans="3:12" ht="13.5" thickBot="1" x14ac:dyDescent="0.25"/>
    <row r="11" spans="3:12" ht="16.5" thickBot="1" x14ac:dyDescent="0.3">
      <c r="C11" s="17">
        <v>1</v>
      </c>
      <c r="D11" s="254" t="s">
        <v>54</v>
      </c>
      <c r="E11" s="255"/>
      <c r="F11" s="255"/>
      <c r="G11" s="255"/>
      <c r="H11" s="255"/>
      <c r="I11" s="255"/>
      <c r="J11" s="255"/>
      <c r="K11" s="256"/>
    </row>
    <row r="12" spans="3:12" ht="16.5" thickBot="1" x14ac:dyDescent="0.3">
      <c r="C12" s="18"/>
      <c r="D12" s="19"/>
      <c r="E12" s="20"/>
      <c r="F12" s="20"/>
      <c r="G12" s="20"/>
      <c r="H12" s="20"/>
      <c r="I12" s="134"/>
      <c r="J12" s="20"/>
      <c r="K12" s="20"/>
    </row>
    <row r="13" spans="3:12" s="22" customFormat="1" x14ac:dyDescent="0.2">
      <c r="C13" s="248" t="s">
        <v>27</v>
      </c>
      <c r="D13" s="243" t="str">
        <f>'Anexo IB-Planilha Orçamentaria'!C10</f>
        <v>PLACA DE IDENTIFICACAO DE OBRA PUBLICA,INCLUSIVE PINTURA E SUPORTES DE MADEIRA.FORNECIMENTO E COLOCACAO</v>
      </c>
      <c r="E13" s="243"/>
      <c r="F13" s="243"/>
      <c r="G13" s="243"/>
      <c r="H13" s="243"/>
      <c r="I13" s="243"/>
      <c r="J13" s="243"/>
      <c r="K13" s="244"/>
      <c r="L13" s="21"/>
    </row>
    <row r="14" spans="3:12" s="22" customFormat="1" ht="26.25" customHeight="1" thickBot="1" x14ac:dyDescent="0.25">
      <c r="C14" s="249"/>
      <c r="D14" s="245"/>
      <c r="E14" s="245"/>
      <c r="F14" s="245"/>
      <c r="G14" s="245"/>
      <c r="H14" s="245"/>
      <c r="I14" s="245"/>
      <c r="J14" s="245"/>
      <c r="K14" s="246"/>
      <c r="L14" s="21"/>
    </row>
    <row r="15" spans="3:12" ht="16.5" thickBot="1" x14ac:dyDescent="0.3">
      <c r="C15" s="18"/>
      <c r="D15" s="19"/>
      <c r="E15" s="20"/>
      <c r="F15" s="20"/>
      <c r="G15" s="20"/>
      <c r="H15" s="20"/>
      <c r="I15" s="134"/>
      <c r="J15" s="20"/>
      <c r="K15" s="20"/>
    </row>
    <row r="16" spans="3:12" ht="16.5" thickBot="1" x14ac:dyDescent="0.3">
      <c r="C16" s="18"/>
      <c r="D16" s="23"/>
      <c r="E16" s="20"/>
      <c r="F16" s="20"/>
      <c r="G16" s="20"/>
      <c r="H16" s="34" t="s">
        <v>40</v>
      </c>
      <c r="I16" s="134"/>
      <c r="J16" s="20"/>
      <c r="K16" s="20"/>
    </row>
    <row r="17" spans="3:11" ht="16.5" thickBot="1" x14ac:dyDescent="0.3">
      <c r="C17" s="18"/>
      <c r="D17" s="19"/>
      <c r="E17" s="20"/>
      <c r="F17" s="20"/>
      <c r="G17" s="35" t="s">
        <v>55</v>
      </c>
      <c r="H17" s="38">
        <v>2</v>
      </c>
      <c r="I17" s="134"/>
      <c r="J17" s="20"/>
      <c r="K17" s="20"/>
    </row>
    <row r="18" spans="3:11" ht="16.5" thickBot="1" x14ac:dyDescent="0.3">
      <c r="C18" s="18"/>
      <c r="D18" s="19"/>
      <c r="E18" s="20"/>
      <c r="F18" s="20"/>
      <c r="G18" s="20"/>
      <c r="H18" s="31"/>
      <c r="I18" s="134"/>
      <c r="J18" s="20"/>
      <c r="K18" s="20"/>
    </row>
    <row r="19" spans="3:11" x14ac:dyDescent="0.2">
      <c r="C19" s="241" t="s">
        <v>28</v>
      </c>
      <c r="D19" s="243" t="str">
        <f>'Anexo IB-Planilha Orçamentaria'!C11</f>
        <v>MAO-DE-OBRA DE ENGENHEIRO DE SEGURANCA DO TRABALHO,INCLUSIVE ENCARGOS SOCIAIS</v>
      </c>
      <c r="E19" s="243"/>
      <c r="F19" s="243"/>
      <c r="G19" s="243"/>
      <c r="H19" s="243"/>
      <c r="I19" s="243"/>
      <c r="J19" s="243"/>
      <c r="K19" s="244"/>
    </row>
    <row r="20" spans="3:11" ht="13.5" customHeight="1" thickBot="1" x14ac:dyDescent="0.25">
      <c r="C20" s="242"/>
      <c r="D20" s="245"/>
      <c r="E20" s="245"/>
      <c r="F20" s="245"/>
      <c r="G20" s="245"/>
      <c r="H20" s="245"/>
      <c r="I20" s="245"/>
      <c r="J20" s="245"/>
      <c r="K20" s="246"/>
    </row>
    <row r="21" spans="3:11" ht="32.450000000000003" customHeight="1" thickBot="1" x14ac:dyDescent="0.25">
      <c r="C21" s="25"/>
      <c r="D21" s="26"/>
      <c r="E21" s="26"/>
      <c r="F21" s="26"/>
      <c r="G21" s="26"/>
      <c r="H21" s="26"/>
      <c r="I21" s="135"/>
      <c r="J21" s="26"/>
      <c r="K21" s="26"/>
    </row>
    <row r="22" spans="3:11" ht="26.45" customHeight="1" thickBot="1" x14ac:dyDescent="0.25">
      <c r="C22" s="25"/>
      <c r="D22" s="26"/>
      <c r="E22" s="36" t="s">
        <v>57</v>
      </c>
      <c r="F22" s="26"/>
      <c r="G22" s="26"/>
      <c r="H22" s="26"/>
      <c r="I22" s="135"/>
      <c r="J22" s="26"/>
      <c r="K22" s="26"/>
    </row>
    <row r="23" spans="3:11" ht="15.75" x14ac:dyDescent="0.25">
      <c r="C23" s="247"/>
      <c r="D23" s="39" t="s">
        <v>56</v>
      </c>
      <c r="E23" s="37">
        <v>176</v>
      </c>
      <c r="F23" s="20"/>
      <c r="G23" s="20"/>
      <c r="H23" s="29"/>
      <c r="I23" s="134"/>
      <c r="J23" s="20"/>
      <c r="K23" s="20"/>
    </row>
    <row r="24" spans="3:11" ht="19.899999999999999" customHeight="1" x14ac:dyDescent="0.25">
      <c r="C24" s="247"/>
      <c r="D24" s="40" t="s">
        <v>59</v>
      </c>
      <c r="E24" s="37">
        <v>20</v>
      </c>
      <c r="F24" s="27"/>
      <c r="G24" s="20"/>
      <c r="H24" s="24"/>
      <c r="I24" s="136"/>
      <c r="J24" s="27"/>
      <c r="K24" s="27"/>
    </row>
    <row r="25" spans="3:11" ht="16.5" thickBot="1" x14ac:dyDescent="0.3">
      <c r="C25" s="25"/>
      <c r="D25" s="41" t="s">
        <v>58</v>
      </c>
      <c r="E25" s="38">
        <f>ROUND(E24/E23,2)</f>
        <v>0.11</v>
      </c>
      <c r="F25" s="27"/>
      <c r="G25" s="20"/>
      <c r="H25" s="24"/>
      <c r="I25" s="136"/>
      <c r="J25" s="27"/>
      <c r="K25" s="27"/>
    </row>
    <row r="26" spans="3:11" ht="15.75" customHeight="1" thickBot="1" x14ac:dyDescent="0.3">
      <c r="C26" s="25"/>
      <c r="D26" s="28"/>
      <c r="E26" s="27"/>
      <c r="F26" s="27"/>
      <c r="G26" s="20"/>
      <c r="H26" s="24"/>
      <c r="I26" s="137" t="s">
        <v>60</v>
      </c>
      <c r="J26" s="27"/>
      <c r="K26" s="27"/>
    </row>
    <row r="27" spans="3:11" ht="41.45" customHeight="1" x14ac:dyDescent="0.2">
      <c r="C27" s="32" t="s">
        <v>29</v>
      </c>
      <c r="D27" s="240" t="str">
        <f>'Anexo IB-Planilha Orçamentaria'!C12</f>
        <v xml:space="preserve">EXTINTOR DE INCENDIO PORTATIL,COM CARGA DE DIOXIDO DE CARBONO (CO2),CLASSE BC,DE 6KG,INCLUSIVE SUPORTE DE PAREDE,CONFORME ABNT NBR 12693.FORNECIMENTO E COLOCACAO
</v>
      </c>
      <c r="E27" s="240"/>
      <c r="F27" s="240"/>
      <c r="G27" s="240"/>
      <c r="H27" s="240"/>
      <c r="I27" s="33">
        <v>1</v>
      </c>
    </row>
    <row r="28" spans="3:11" ht="31.15" customHeight="1" x14ac:dyDescent="0.2">
      <c r="C28" s="32" t="s">
        <v>106</v>
      </c>
      <c r="D28" s="240" t="str">
        <f>'Anexo IB-Planilha Orçamentaria'!C13</f>
        <v xml:space="preserve">EXTINTOR DE INCENDIO PORTATIL,COM CARGA DE PO QUIMICO,CLASSEBC,DE 6KG,INCLUSIVE SUPORTE DE PAREDE,CONFORME ABNT NBR 12693.FORNECIMENTO E COLOCACAO
</v>
      </c>
      <c r="E28" s="240"/>
      <c r="F28" s="240"/>
      <c r="G28" s="240"/>
      <c r="H28" s="240"/>
      <c r="I28" s="33">
        <v>1</v>
      </c>
    </row>
    <row r="29" spans="3:11" ht="27.6" customHeight="1" x14ac:dyDescent="0.2">
      <c r="C29" s="32" t="s">
        <v>107</v>
      </c>
      <c r="D29" s="240" t="str">
        <f>'Anexo IB-Planilha Orçamentaria'!C14</f>
        <v>PLACA FOTOLUMINESCENTE DE SINALIZACAO DE SEGURANCA CONTRA INCENDIO,PARA SAIDA DE EMERGENCIA,EM PVC ANTICHAMA,DIMENSOES APROXIMADAS DE (10X20)CM,DE ACORDO COM A NORMA NBR 13434-2.FORNECIMENTO E COLOCACAO</v>
      </c>
      <c r="E29" s="240"/>
      <c r="F29" s="240"/>
      <c r="G29" s="240"/>
      <c r="H29" s="240"/>
      <c r="I29" s="33">
        <v>12</v>
      </c>
    </row>
    <row r="30" spans="3:11" ht="30.6" customHeight="1" x14ac:dyDescent="0.2">
      <c r="C30" s="32" t="s">
        <v>108</v>
      </c>
      <c r="D30" s="240" t="str">
        <f>'Anexo IB-Planilha Orçamentaria'!C15</f>
        <v>LUMINARIA DE EMERGENCIA DE SOBREPOR,EM PLASTICO,EQUIPADA COM BATERIA SELADA RECARREGAVEL COM 60 LAMPADAS EM LED. FORNECIMENTO E COLOCACAO</v>
      </c>
      <c r="E30" s="240"/>
      <c r="F30" s="240"/>
      <c r="G30" s="240"/>
      <c r="H30" s="240"/>
      <c r="I30" s="33">
        <v>4</v>
      </c>
    </row>
    <row r="31" spans="3:11" ht="39" customHeight="1" x14ac:dyDescent="0.2">
      <c r="C31" s="32" t="s">
        <v>109</v>
      </c>
      <c r="D31" s="240" t="s">
        <v>120</v>
      </c>
      <c r="E31" s="240"/>
      <c r="F31" s="240"/>
      <c r="G31" s="240"/>
      <c r="H31" s="240"/>
      <c r="I31" s="33">
        <v>1</v>
      </c>
    </row>
    <row r="32" spans="3:11" ht="40.9" customHeight="1" x14ac:dyDescent="0.2">
      <c r="C32" s="32" t="s">
        <v>110</v>
      </c>
      <c r="D32" s="240" t="s">
        <v>10</v>
      </c>
      <c r="E32" s="240"/>
      <c r="F32" s="240"/>
      <c r="G32" s="240"/>
      <c r="H32" s="240"/>
      <c r="I32" s="33">
        <v>100</v>
      </c>
    </row>
    <row r="33" spans="3:9" ht="30" customHeight="1" x14ac:dyDescent="0.2">
      <c r="C33" s="32" t="s">
        <v>111</v>
      </c>
      <c r="D33" s="240" t="s">
        <v>36</v>
      </c>
      <c r="E33" s="240"/>
      <c r="F33" s="240"/>
      <c r="G33" s="240"/>
      <c r="H33" s="240"/>
      <c r="I33" s="33">
        <v>35</v>
      </c>
    </row>
    <row r="34" spans="3:9" ht="40.9" customHeight="1" x14ac:dyDescent="0.2">
      <c r="C34" s="32" t="s">
        <v>112</v>
      </c>
      <c r="D34" s="240" t="s">
        <v>12</v>
      </c>
      <c r="E34" s="240"/>
      <c r="F34" s="240"/>
      <c r="G34" s="240"/>
      <c r="H34" s="240"/>
      <c r="I34" s="33">
        <v>35</v>
      </c>
    </row>
    <row r="35" spans="3:9" ht="30.6" customHeight="1" x14ac:dyDescent="0.2">
      <c r="C35" s="32" t="s">
        <v>113</v>
      </c>
      <c r="D35" s="240" t="s">
        <v>8</v>
      </c>
      <c r="E35" s="240"/>
      <c r="F35" s="240"/>
      <c r="G35" s="240"/>
      <c r="H35" s="240"/>
      <c r="I35" s="33">
        <v>150</v>
      </c>
    </row>
    <row r="36" spans="3:9" ht="40.9" customHeight="1" x14ac:dyDescent="0.2">
      <c r="C36" s="32" t="s">
        <v>114</v>
      </c>
      <c r="D36" s="240" t="s">
        <v>14</v>
      </c>
      <c r="E36" s="240"/>
      <c r="F36" s="240"/>
      <c r="G36" s="240"/>
      <c r="H36" s="240"/>
      <c r="I36" s="33">
        <v>35</v>
      </c>
    </row>
    <row r="37" spans="3:9" ht="42.6" customHeight="1" x14ac:dyDescent="0.2">
      <c r="C37" s="32" t="s">
        <v>115</v>
      </c>
      <c r="D37" s="240" t="s">
        <v>15</v>
      </c>
      <c r="E37" s="240"/>
      <c r="F37" s="240"/>
      <c r="G37" s="240"/>
      <c r="H37" s="240"/>
      <c r="I37" s="33">
        <v>120</v>
      </c>
    </row>
    <row r="38" spans="3:9" ht="43.9" customHeight="1" x14ac:dyDescent="0.2">
      <c r="C38" s="32" t="s">
        <v>116</v>
      </c>
      <c r="D38" s="240" t="s">
        <v>44</v>
      </c>
      <c r="E38" s="240"/>
      <c r="F38" s="240"/>
      <c r="G38" s="240"/>
      <c r="H38" s="240"/>
      <c r="I38" s="33">
        <v>150</v>
      </c>
    </row>
    <row r="39" spans="3:9" ht="23.45" customHeight="1" x14ac:dyDescent="0.2">
      <c r="C39" s="32" t="s">
        <v>30</v>
      </c>
      <c r="D39" s="240" t="s">
        <v>52</v>
      </c>
      <c r="E39" s="240"/>
      <c r="F39" s="240"/>
      <c r="G39" s="240"/>
      <c r="H39" s="240"/>
      <c r="I39" s="33">
        <v>2</v>
      </c>
    </row>
    <row r="40" spans="3:9" ht="21.6" customHeight="1" x14ac:dyDescent="0.2">
      <c r="C40" s="32" t="s">
        <v>31</v>
      </c>
      <c r="D40" s="240" t="s">
        <v>46</v>
      </c>
      <c r="E40" s="240"/>
      <c r="F40" s="240"/>
      <c r="G40" s="240"/>
      <c r="H40" s="240"/>
      <c r="I40" s="33">
        <v>240</v>
      </c>
    </row>
    <row r="41" spans="3:9" ht="40.9" customHeight="1" x14ac:dyDescent="0.2">
      <c r="C41" s="32" t="s">
        <v>32</v>
      </c>
      <c r="D41" s="262" t="s">
        <v>48</v>
      </c>
      <c r="E41" s="263"/>
      <c r="F41" s="263"/>
      <c r="G41" s="263"/>
      <c r="H41" s="264"/>
      <c r="I41" s="33">
        <v>18</v>
      </c>
    </row>
    <row r="42" spans="3:9" ht="21" customHeight="1" thickBot="1" x14ac:dyDescent="0.25">
      <c r="C42" s="32" t="s">
        <v>33</v>
      </c>
      <c r="D42" s="265" t="s">
        <v>121</v>
      </c>
      <c r="E42" s="266"/>
      <c r="F42" s="266"/>
      <c r="G42" s="266"/>
      <c r="H42" s="267"/>
      <c r="I42" s="141">
        <v>1</v>
      </c>
    </row>
    <row r="43" spans="3:9" ht="24.6" customHeight="1" thickBot="1" x14ac:dyDescent="0.25">
      <c r="C43" s="32" t="s">
        <v>34</v>
      </c>
      <c r="D43" s="259" t="s">
        <v>138</v>
      </c>
      <c r="E43" s="260"/>
      <c r="F43" s="260"/>
      <c r="G43" s="260"/>
      <c r="H43" s="261"/>
      <c r="I43" s="141">
        <v>1.1000000000000001</v>
      </c>
    </row>
    <row r="44" spans="3:9" ht="21" customHeight="1" thickBot="1" x14ac:dyDescent="0.25">
      <c r="C44" s="32" t="s">
        <v>117</v>
      </c>
      <c r="D44" s="259" t="s">
        <v>132</v>
      </c>
      <c r="E44" s="260"/>
      <c r="F44" s="260"/>
      <c r="G44" s="260"/>
      <c r="H44" s="261"/>
      <c r="I44" s="141">
        <v>1</v>
      </c>
    </row>
    <row r="45" spans="3:9" ht="24" customHeight="1" thickBot="1" x14ac:dyDescent="0.25">
      <c r="C45" s="32" t="s">
        <v>118</v>
      </c>
      <c r="D45" s="259" t="s">
        <v>122</v>
      </c>
      <c r="E45" s="260"/>
      <c r="F45" s="260"/>
      <c r="G45" s="260"/>
      <c r="H45" s="261"/>
      <c r="I45" s="141">
        <v>1</v>
      </c>
    </row>
    <row r="46" spans="3:9" ht="16.5" thickBot="1" x14ac:dyDescent="0.25">
      <c r="C46" s="32" t="s">
        <v>119</v>
      </c>
      <c r="D46" s="259" t="s">
        <v>123</v>
      </c>
      <c r="E46" s="260"/>
      <c r="F46" s="260"/>
      <c r="G46" s="260"/>
      <c r="H46" s="261"/>
      <c r="I46" s="141">
        <v>1</v>
      </c>
    </row>
    <row r="47" spans="3:9" ht="16.5" customHeight="1" thickBot="1" x14ac:dyDescent="0.25">
      <c r="C47" s="32" t="s">
        <v>131</v>
      </c>
      <c r="D47" s="259" t="s">
        <v>124</v>
      </c>
      <c r="E47" s="260"/>
      <c r="F47" s="260"/>
      <c r="G47" s="260"/>
      <c r="H47" s="261"/>
      <c r="I47" s="140">
        <v>15</v>
      </c>
    </row>
    <row r="48" spans="3:9" x14ac:dyDescent="0.2">
      <c r="D48" s="268"/>
      <c r="E48" s="269"/>
      <c r="F48" s="269"/>
      <c r="G48" s="269"/>
      <c r="H48" s="269"/>
    </row>
    <row r="49" spans="4:6" ht="15" x14ac:dyDescent="0.2">
      <c r="D49" s="229" t="s">
        <v>135</v>
      </c>
      <c r="E49" s="229"/>
      <c r="F49" s="229"/>
    </row>
  </sheetData>
  <mergeCells count="33">
    <mergeCell ref="D43:H43"/>
    <mergeCell ref="D34:H34"/>
    <mergeCell ref="D35:H35"/>
    <mergeCell ref="D36:H36"/>
    <mergeCell ref="D49:F49"/>
    <mergeCell ref="D41:H41"/>
    <mergeCell ref="D37:H37"/>
    <mergeCell ref="D38:H38"/>
    <mergeCell ref="D39:H39"/>
    <mergeCell ref="D40:H40"/>
    <mergeCell ref="D42:H42"/>
    <mergeCell ref="D45:H45"/>
    <mergeCell ref="D46:H46"/>
    <mergeCell ref="D47:H47"/>
    <mergeCell ref="D48:H48"/>
    <mergeCell ref="D44:H44"/>
    <mergeCell ref="D31:H31"/>
    <mergeCell ref="D32:H32"/>
    <mergeCell ref="D29:H29"/>
    <mergeCell ref="D30:H30"/>
    <mergeCell ref="D33:H33"/>
    <mergeCell ref="C13:C14"/>
    <mergeCell ref="D13:K14"/>
    <mergeCell ref="F3:K3"/>
    <mergeCell ref="D9:J9"/>
    <mergeCell ref="D11:K11"/>
    <mergeCell ref="E5:I5"/>
    <mergeCell ref="E4:K4"/>
    <mergeCell ref="D27:H27"/>
    <mergeCell ref="D28:H28"/>
    <mergeCell ref="C19:C20"/>
    <mergeCell ref="D19:K20"/>
    <mergeCell ref="C23:C24"/>
  </mergeCells>
  <phoneticPr fontId="30" type="noConversion"/>
  <pageMargins left="0.25" right="0.25" top="0.75" bottom="0.75" header="0.3" footer="0.3"/>
  <pageSetup paperSize="9" scale="5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DU852"/>
  <sheetViews>
    <sheetView zoomScale="80" zoomScaleNormal="80" zoomScaleSheetLayoutView="70" workbookViewId="0">
      <selection activeCell="E23" sqref="E23"/>
    </sheetView>
  </sheetViews>
  <sheetFormatPr defaultColWidth="14.42578125" defaultRowHeight="15" customHeight="1" x14ac:dyDescent="0.2"/>
  <cols>
    <col min="1" max="1" width="17" style="104" customWidth="1"/>
    <col min="2" max="2" width="82.7109375" style="104" customWidth="1"/>
    <col min="3" max="3" width="21.28515625" style="104" bestFit="1" customWidth="1"/>
    <col min="4" max="4" width="16.5703125" style="104" customWidth="1"/>
    <col min="5" max="5" width="18.140625" style="104" customWidth="1"/>
    <col min="6" max="6" width="17.7109375" style="104" customWidth="1"/>
    <col min="7" max="7" width="12.85546875" style="104" bestFit="1" customWidth="1"/>
    <col min="8" max="8" width="11.7109375" style="104" customWidth="1"/>
    <col min="9" max="21" width="8.7109375" style="104" customWidth="1"/>
    <col min="22" max="16384" width="14.42578125" style="104"/>
  </cols>
  <sheetData>
    <row r="2" spans="1:9" ht="22.5" customHeight="1" x14ac:dyDescent="0.2">
      <c r="A2" s="273" t="s">
        <v>98</v>
      </c>
      <c r="B2" s="273"/>
      <c r="C2" s="273"/>
      <c r="D2" s="273"/>
      <c r="E2" s="273"/>
    </row>
    <row r="3" spans="1:9" ht="24.75" customHeight="1" x14ac:dyDescent="0.2">
      <c r="A3" s="273" t="s">
        <v>99</v>
      </c>
      <c r="B3" s="273"/>
      <c r="C3" s="273"/>
      <c r="D3" s="273"/>
      <c r="E3" s="273"/>
    </row>
    <row r="4" spans="1:9" ht="18" customHeight="1" x14ac:dyDescent="0.25">
      <c r="A4" s="103"/>
      <c r="B4" s="270"/>
      <c r="C4" s="271"/>
      <c r="D4" s="271"/>
      <c r="E4" s="271"/>
    </row>
    <row r="5" spans="1:9" ht="18" customHeight="1" x14ac:dyDescent="0.25">
      <c r="A5" s="103"/>
      <c r="B5" s="105"/>
      <c r="C5" s="106"/>
      <c r="D5" s="106"/>
      <c r="E5" s="106"/>
    </row>
    <row r="6" spans="1:9" ht="18" customHeight="1" thickBot="1" x14ac:dyDescent="0.25">
      <c r="A6" s="103"/>
      <c r="B6" s="107"/>
    </row>
    <row r="7" spans="1:9" ht="15" customHeight="1" thickBot="1" x14ac:dyDescent="0.25">
      <c r="A7" s="103"/>
      <c r="B7" s="108"/>
      <c r="C7" s="108"/>
      <c r="D7" s="109" t="s">
        <v>93</v>
      </c>
      <c r="E7" s="110">
        <f>'Anexo ID- Composição do BDI'!G19</f>
        <v>0.2369</v>
      </c>
    </row>
    <row r="8" spans="1:9" ht="13.9" customHeight="1" x14ac:dyDescent="0.2">
      <c r="A8" s="103"/>
      <c r="B8" s="111"/>
      <c r="C8" s="112"/>
      <c r="D8" s="113"/>
    </row>
    <row r="9" spans="1:9" ht="18.75" customHeight="1" x14ac:dyDescent="0.2">
      <c r="A9" s="272"/>
      <c r="B9" s="272"/>
      <c r="C9" s="272"/>
      <c r="D9" s="272"/>
      <c r="E9" s="272"/>
    </row>
    <row r="10" spans="1:9" ht="15.75" customHeight="1" x14ac:dyDescent="0.2">
      <c r="A10" s="107"/>
      <c r="B10" s="107"/>
      <c r="C10" s="107"/>
      <c r="D10" s="107"/>
      <c r="E10" s="107"/>
      <c r="I10" s="114"/>
    </row>
    <row r="11" spans="1:9" ht="65.45" customHeight="1" x14ac:dyDescent="0.2">
      <c r="A11" s="115" t="s">
        <v>23</v>
      </c>
      <c r="B11" s="116" t="s">
        <v>24</v>
      </c>
      <c r="C11" s="117" t="s">
        <v>94</v>
      </c>
      <c r="D11" s="118" t="s">
        <v>25</v>
      </c>
      <c r="E11" s="118" t="s">
        <v>95</v>
      </c>
    </row>
    <row r="12" spans="1:9" ht="65.45" customHeight="1" x14ac:dyDescent="0.2">
      <c r="A12" s="119" t="s">
        <v>64</v>
      </c>
      <c r="B12" s="120" t="s">
        <v>52</v>
      </c>
      <c r="C12" s="121" t="s">
        <v>94</v>
      </c>
      <c r="D12" s="152">
        <f>C24</f>
        <v>412.16666666666669</v>
      </c>
      <c r="E12" s="122">
        <f>ROUND(D12*(1+E7),2)</f>
        <v>509.81</v>
      </c>
    </row>
    <row r="13" spans="1:9" s="124" customFormat="1" ht="73.150000000000006" customHeight="1" x14ac:dyDescent="0.2">
      <c r="A13" s="119" t="s">
        <v>92</v>
      </c>
      <c r="B13" s="120" t="s">
        <v>100</v>
      </c>
      <c r="C13" s="121" t="s">
        <v>43</v>
      </c>
      <c r="D13" s="152">
        <f>C31</f>
        <v>787.33333333333337</v>
      </c>
      <c r="E13" s="122">
        <f>ROUND(D13*(1+E7),2)</f>
        <v>973.85</v>
      </c>
      <c r="F13" s="123"/>
      <c r="G13" s="123"/>
    </row>
    <row r="14" spans="1:9" ht="27" customHeight="1" x14ac:dyDescent="0.2">
      <c r="A14" s="125"/>
      <c r="B14" s="125"/>
      <c r="C14" s="125"/>
      <c r="D14" s="125"/>
      <c r="E14" s="125"/>
      <c r="F14" s="123"/>
      <c r="G14" s="123"/>
    </row>
    <row r="15" spans="1:9" ht="12.75" customHeight="1" x14ac:dyDescent="0.2">
      <c r="A15" s="125"/>
      <c r="B15" s="125"/>
      <c r="C15" s="125"/>
      <c r="D15" s="125"/>
      <c r="E15" s="125"/>
      <c r="F15" s="123"/>
      <c r="G15" s="123"/>
    </row>
    <row r="16" spans="1:9" ht="12.75" customHeight="1" x14ac:dyDescent="0.2">
      <c r="A16" s="125"/>
      <c r="B16" s="125"/>
      <c r="C16" s="125"/>
      <c r="D16" s="125"/>
      <c r="E16" s="125"/>
      <c r="F16" s="123"/>
      <c r="G16" s="123"/>
    </row>
    <row r="17" spans="1:39" ht="15.75" x14ac:dyDescent="0.25">
      <c r="A17" s="126"/>
      <c r="B17" s="126" t="s">
        <v>96</v>
      </c>
      <c r="C17" s="126"/>
      <c r="D17" s="126"/>
      <c r="E17" s="126"/>
    </row>
    <row r="18" spans="1:39" x14ac:dyDescent="0.2">
      <c r="A18" s="126"/>
      <c r="B18" s="126"/>
      <c r="C18" s="126"/>
      <c r="D18" s="126"/>
      <c r="E18" s="126"/>
    </row>
    <row r="19" spans="1:39" ht="12.75" customHeight="1" x14ac:dyDescent="0.2">
      <c r="A19" s="126"/>
      <c r="B19" s="126"/>
      <c r="C19" s="126"/>
      <c r="D19" s="126"/>
      <c r="E19" s="126"/>
    </row>
    <row r="20" spans="1:39" ht="15.75" x14ac:dyDescent="0.2">
      <c r="A20" s="126"/>
      <c r="B20" s="153" t="s">
        <v>64</v>
      </c>
      <c r="C20" s="153" t="s">
        <v>85</v>
      </c>
      <c r="D20" s="126"/>
      <c r="E20" s="126"/>
    </row>
    <row r="21" spans="1:39" s="82" customFormat="1" ht="31.5" customHeight="1" x14ac:dyDescent="0.25">
      <c r="A21" s="127"/>
      <c r="B21" s="147" t="s">
        <v>125</v>
      </c>
      <c r="C21" s="149">
        <v>416.5</v>
      </c>
      <c r="D21" s="128"/>
      <c r="E21" s="129"/>
      <c r="F21" s="128"/>
      <c r="G21" s="93"/>
      <c r="H21" s="93"/>
      <c r="I21" s="93"/>
      <c r="J21" s="93"/>
      <c r="K21" s="93"/>
      <c r="L21" s="93"/>
      <c r="M21" s="93"/>
      <c r="N21" s="93"/>
      <c r="O21" s="93"/>
      <c r="P21" s="93"/>
      <c r="Q21" s="93"/>
      <c r="R21" s="93"/>
      <c r="S21" s="93"/>
      <c r="T21" s="93"/>
      <c r="U21" s="93"/>
      <c r="V21" s="94"/>
      <c r="W21" s="14"/>
      <c r="X21" s="130"/>
      <c r="Y21" s="104"/>
      <c r="Z21" s="104"/>
      <c r="AA21" s="104"/>
      <c r="AB21" s="104"/>
      <c r="AC21" s="104"/>
      <c r="AD21" s="104"/>
      <c r="AE21" s="104"/>
      <c r="AF21" s="104"/>
      <c r="AG21" s="104"/>
      <c r="AH21" s="104"/>
      <c r="AI21" s="104"/>
      <c r="AJ21" s="104"/>
      <c r="AK21" s="104"/>
      <c r="AL21" s="104"/>
      <c r="AM21" s="104"/>
    </row>
    <row r="22" spans="1:39" ht="29.25" customHeight="1" x14ac:dyDescent="0.2">
      <c r="B22" s="147" t="s">
        <v>126</v>
      </c>
      <c r="C22" s="150">
        <v>402</v>
      </c>
    </row>
    <row r="23" spans="1:39" ht="30" customHeight="1" x14ac:dyDescent="0.35">
      <c r="B23" s="147" t="s">
        <v>127</v>
      </c>
      <c r="C23" s="148">
        <v>418</v>
      </c>
      <c r="D23" s="131"/>
    </row>
    <row r="24" spans="1:39" ht="20.25" customHeight="1" x14ac:dyDescent="0.2">
      <c r="B24" s="146" t="s">
        <v>128</v>
      </c>
      <c r="C24" s="151">
        <f>AVERAGE(C21:C23)</f>
        <v>412.16666666666669</v>
      </c>
      <c r="D24" s="145"/>
      <c r="E24" s="145"/>
    </row>
    <row r="25" spans="1:39" ht="12.75" customHeight="1" x14ac:dyDescent="0.2">
      <c r="B25" s="154"/>
      <c r="C25" s="154"/>
    </row>
    <row r="26" spans="1:39" ht="12.75" customHeight="1" x14ac:dyDescent="0.2">
      <c r="B26" s="154"/>
      <c r="C26" s="154"/>
    </row>
    <row r="27" spans="1:39" ht="15.75" x14ac:dyDescent="0.2">
      <c r="A27" s="126"/>
      <c r="B27" s="153" t="s">
        <v>92</v>
      </c>
      <c r="C27" s="153" t="s">
        <v>85</v>
      </c>
      <c r="D27" s="126"/>
      <c r="E27" s="126"/>
    </row>
    <row r="28" spans="1:39" s="82" customFormat="1" ht="31.5" customHeight="1" x14ac:dyDescent="0.25">
      <c r="A28" s="127"/>
      <c r="B28" s="147" t="s">
        <v>125</v>
      </c>
      <c r="C28" s="149">
        <v>823</v>
      </c>
      <c r="D28" s="128"/>
      <c r="E28" s="129"/>
      <c r="F28" s="128"/>
      <c r="G28" s="93"/>
      <c r="H28" s="93"/>
      <c r="I28" s="93"/>
      <c r="J28" s="93"/>
      <c r="K28" s="93"/>
      <c r="L28" s="93"/>
      <c r="M28" s="93"/>
      <c r="N28" s="93"/>
      <c r="O28" s="93"/>
      <c r="P28" s="93"/>
      <c r="Q28" s="93"/>
      <c r="R28" s="93"/>
      <c r="S28" s="93"/>
      <c r="T28" s="93"/>
      <c r="U28" s="93"/>
      <c r="V28" s="94"/>
      <c r="W28" s="14"/>
      <c r="X28" s="130"/>
      <c r="Y28" s="104"/>
      <c r="Z28" s="104"/>
      <c r="AA28" s="104"/>
      <c r="AB28" s="104"/>
      <c r="AC28" s="104"/>
      <c r="AD28" s="104"/>
      <c r="AE28" s="104"/>
      <c r="AF28" s="104"/>
      <c r="AG28" s="104"/>
      <c r="AH28" s="104"/>
      <c r="AI28" s="104"/>
      <c r="AJ28" s="104"/>
      <c r="AK28" s="104"/>
      <c r="AL28" s="104"/>
      <c r="AM28" s="104"/>
    </row>
    <row r="29" spans="1:39" ht="29.25" customHeight="1" x14ac:dyDescent="0.2">
      <c r="B29" s="147" t="s">
        <v>126</v>
      </c>
      <c r="C29" s="150">
        <v>738</v>
      </c>
    </row>
    <row r="30" spans="1:39" ht="30" customHeight="1" x14ac:dyDescent="0.35">
      <c r="B30" s="147" t="s">
        <v>127</v>
      </c>
      <c r="C30" s="148">
        <v>801</v>
      </c>
      <c r="D30" s="131"/>
    </row>
    <row r="31" spans="1:39" ht="20.25" customHeight="1" x14ac:dyDescent="0.2">
      <c r="B31" s="146" t="s">
        <v>128</v>
      </c>
      <c r="C31" s="151">
        <f>AVERAGE(C28:C30)</f>
        <v>787.33333333333337</v>
      </c>
      <c r="D31" s="145"/>
      <c r="E31" s="145"/>
    </row>
    <row r="32" spans="1:3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spans="125:125" ht="12.75" customHeight="1" x14ac:dyDescent="0.2"/>
    <row r="850" spans="125:125" ht="12.75" customHeight="1" x14ac:dyDescent="0.2"/>
    <row r="851" spans="125:125" ht="12.75" customHeight="1" x14ac:dyDescent="0.2"/>
    <row r="852" spans="125:125" ht="12.75" customHeight="1" x14ac:dyDescent="0.2">
      <c r="DU852" s="104" t="s">
        <v>97</v>
      </c>
    </row>
  </sheetData>
  <mergeCells count="4">
    <mergeCell ref="B4:E4"/>
    <mergeCell ref="A9:E9"/>
    <mergeCell ref="A2:E2"/>
    <mergeCell ref="A3:E3"/>
  </mergeCells>
  <pageMargins left="0.9055118110236221" right="0.51181102362204722" top="0.78740157480314965" bottom="0.78740157480314965" header="0" footer="0"/>
  <pageSetup paperSize="9" scale="56" orientation="portrait" r:id="rId1"/>
  <colBreaks count="1" manualBreakCount="1">
    <brk id="6" min="1" max="72"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I12"/>
  <sheetViews>
    <sheetView tabSelected="1" workbookViewId="0">
      <selection activeCell="C10" sqref="C10"/>
    </sheetView>
  </sheetViews>
  <sheetFormatPr defaultRowHeight="15" x14ac:dyDescent="0.25"/>
  <cols>
    <col min="1" max="1" width="7.85546875" customWidth="1"/>
    <col min="2" max="2" width="10.85546875" customWidth="1"/>
    <col min="5" max="5" width="10.28515625" customWidth="1"/>
  </cols>
  <sheetData>
    <row r="1" spans="2:9" ht="66.75" customHeight="1" x14ac:dyDescent="0.25"/>
    <row r="2" spans="2:9" ht="31.5" customHeight="1" x14ac:dyDescent="0.25">
      <c r="D2" s="274" t="s">
        <v>67</v>
      </c>
      <c r="E2" s="274"/>
      <c r="F2" s="274"/>
      <c r="G2" s="274"/>
      <c r="H2" s="274"/>
      <c r="I2" s="274"/>
    </row>
    <row r="3" spans="2:9" ht="31.5" customHeight="1" x14ac:dyDescent="0.25">
      <c r="D3" s="274" t="s">
        <v>66</v>
      </c>
      <c r="E3" s="274"/>
      <c r="F3" s="274"/>
      <c r="G3" s="274"/>
      <c r="H3" s="274"/>
      <c r="I3" s="274"/>
    </row>
    <row r="4" spans="2:9" ht="19.5" customHeight="1" x14ac:dyDescent="0.25">
      <c r="D4" s="274" t="s">
        <v>86</v>
      </c>
      <c r="E4" s="274"/>
      <c r="F4" s="274"/>
      <c r="G4" s="274"/>
      <c r="H4" s="274"/>
      <c r="I4" s="274"/>
    </row>
    <row r="7" spans="2:9" x14ac:dyDescent="0.25">
      <c r="B7" t="s">
        <v>49</v>
      </c>
    </row>
    <row r="9" spans="2:9" x14ac:dyDescent="0.25">
      <c r="B9" s="1" t="s">
        <v>50</v>
      </c>
      <c r="C9" s="1">
        <v>160</v>
      </c>
    </row>
    <row r="10" spans="2:9" x14ac:dyDescent="0.25">
      <c r="B10" s="1" t="s">
        <v>51</v>
      </c>
      <c r="C10" s="1">
        <f>C9/3.16</f>
        <v>50.632911392405063</v>
      </c>
    </row>
    <row r="12" spans="2:9" x14ac:dyDescent="0.25">
      <c r="C12" s="274" t="s">
        <v>137</v>
      </c>
      <c r="D12" s="274"/>
      <c r="E12" s="274"/>
    </row>
  </sheetData>
  <mergeCells count="4">
    <mergeCell ref="D4:I4"/>
    <mergeCell ref="D2:I2"/>
    <mergeCell ref="D3:I3"/>
    <mergeCell ref="C12:E12"/>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2</vt:i4>
      </vt:variant>
    </vt:vector>
  </HeadingPairs>
  <TitlesOfParts>
    <vt:vector size="8" baseType="lpstr">
      <vt:lpstr>Anexo IB-Planilha Orçamentaria</vt:lpstr>
      <vt:lpstr>Anexo IC - Cronograma Fisico-Fi</vt:lpstr>
      <vt:lpstr>Anexo ID- Composição do BDI</vt:lpstr>
      <vt:lpstr>Anexo IF - Memoria de Calculo</vt:lpstr>
      <vt:lpstr>COTAÇAO </vt:lpstr>
      <vt:lpstr>memorial</vt:lpstr>
      <vt:lpstr>'Anexo IB-Planilha Orçamentaria'!Area_de_impressao</vt:lpstr>
      <vt:lpstr>'COTAÇAO '!Area_de_impressao</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Felipe Ribeiro Alves</dc:creator>
  <cp:lastModifiedBy>Marcos Paulo</cp:lastModifiedBy>
  <cp:lastPrinted>2023-01-31T09:17:48Z</cp:lastPrinted>
  <dcterms:created xsi:type="dcterms:W3CDTF">2016-04-14T12:28:03Z</dcterms:created>
  <dcterms:modified xsi:type="dcterms:W3CDTF">2023-02-28T17:33:41Z</dcterms:modified>
</cp:coreProperties>
</file>